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K70" i="1" l="1"/>
  <c r="M83" i="1" l="1"/>
  <c r="L83" i="1"/>
  <c r="K83" i="1"/>
  <c r="K74" i="1"/>
  <c r="M71" i="1"/>
  <c r="L71" i="1"/>
  <c r="K71" i="1"/>
  <c r="M74" i="1" l="1"/>
  <c r="M73" i="1" s="1"/>
  <c r="M70" i="1" s="1"/>
  <c r="L74" i="1"/>
  <c r="L73" i="1" s="1"/>
  <c r="L70" i="1" s="1"/>
  <c r="K73" i="1"/>
  <c r="M60" i="1" l="1"/>
  <c r="L60" i="1"/>
  <c r="K60" i="1"/>
  <c r="M42" i="1" l="1"/>
  <c r="L42" i="1"/>
  <c r="K42" i="1"/>
  <c r="M82" i="1" l="1"/>
  <c r="M81" i="1" s="1"/>
  <c r="L82" i="1"/>
  <c r="L81" i="1" s="1"/>
  <c r="K82" i="1"/>
  <c r="K81" i="1" s="1"/>
  <c r="M30" i="1" l="1"/>
  <c r="L30" i="1"/>
  <c r="K30" i="1"/>
  <c r="K77" i="1" l="1"/>
  <c r="M77" i="1"/>
  <c r="L77" i="1"/>
  <c r="M79" i="1" l="1"/>
  <c r="M76" i="1" s="1"/>
  <c r="L79" i="1"/>
  <c r="L76" i="1" s="1"/>
  <c r="K79" i="1"/>
  <c r="K76" i="1" s="1"/>
  <c r="M55" i="1"/>
  <c r="M54" i="1" s="1"/>
  <c r="M53" i="1" s="1"/>
  <c r="L55" i="1"/>
  <c r="L54" i="1" s="1"/>
  <c r="L53" i="1" s="1"/>
  <c r="K55" i="1"/>
  <c r="K54" i="1" s="1"/>
  <c r="K53" i="1" s="1"/>
  <c r="M51" i="1"/>
  <c r="M50" i="1" s="1"/>
  <c r="L51" i="1"/>
  <c r="L50" i="1" s="1"/>
  <c r="K51" i="1"/>
  <c r="K50" i="1" s="1"/>
  <c r="M58" i="1" l="1"/>
  <c r="M57" i="1" s="1"/>
  <c r="L58" i="1"/>
  <c r="L57" i="1" s="1"/>
  <c r="K58" i="1"/>
  <c r="K57" i="1" s="1"/>
  <c r="K36" i="1"/>
  <c r="M19" i="1"/>
  <c r="M18" i="1" s="1"/>
  <c r="L19" i="1"/>
  <c r="L18" i="1" s="1"/>
  <c r="K19" i="1"/>
  <c r="K18" i="1" s="1"/>
  <c r="M68" i="1"/>
  <c r="M67" i="1" s="1"/>
  <c r="M66" i="1" s="1"/>
  <c r="L68" i="1"/>
  <c r="L67" i="1" s="1"/>
  <c r="L66" i="1" s="1"/>
  <c r="M45" i="1"/>
  <c r="M41" i="1" s="1"/>
  <c r="L45" i="1"/>
  <c r="L41" i="1" s="1"/>
  <c r="M48" i="1"/>
  <c r="M47" i="1" s="1"/>
  <c r="L48" i="1"/>
  <c r="L47" i="1" s="1"/>
  <c r="M36" i="1"/>
  <c r="L36" i="1"/>
  <c r="M38" i="1"/>
  <c r="L38" i="1"/>
  <c r="M33" i="1"/>
  <c r="L33" i="1"/>
  <c r="M29" i="1"/>
  <c r="L29" i="1"/>
  <c r="K68" i="1"/>
  <c r="K67" i="1" s="1"/>
  <c r="K66" i="1" s="1"/>
  <c r="K65" i="1" s="1"/>
  <c r="K45" i="1"/>
  <c r="K41" i="1" s="1"/>
  <c r="K48" i="1"/>
  <c r="K47" i="1" s="1"/>
  <c r="K33" i="1"/>
  <c r="K38" i="1"/>
  <c r="M24" i="1"/>
  <c r="M23" i="1" s="1"/>
  <c r="L24" i="1"/>
  <c r="L23" i="1" s="1"/>
  <c r="K24" i="1"/>
  <c r="K23" i="1" s="1"/>
  <c r="K29" i="1"/>
  <c r="L40" i="1" l="1"/>
  <c r="M40" i="1"/>
  <c r="M35" i="1"/>
  <c r="M32" i="1" s="1"/>
  <c r="K40" i="1"/>
  <c r="L35" i="1"/>
  <c r="L32" i="1" s="1"/>
  <c r="K35" i="1"/>
  <c r="K32" i="1" s="1"/>
  <c r="K64" i="1" l="1"/>
  <c r="M65" i="1"/>
  <c r="M64" i="1" s="1"/>
  <c r="L65" i="1"/>
  <c r="L64" i="1" s="1"/>
  <c r="L17" i="1"/>
  <c r="M17" i="1"/>
  <c r="K17" i="1"/>
  <c r="K89" i="1" l="1"/>
  <c r="M89" i="1"/>
  <c r="L89" i="1"/>
</calcChain>
</file>

<file path=xl/sharedStrings.xml><?xml version="1.0" encoding="utf-8"?>
<sst xmlns="http://schemas.openxmlformats.org/spreadsheetml/2006/main" count="669" uniqueCount="149">
  <si>
    <t>Код классификации доходов бюджета</t>
  </si>
  <si>
    <t>(рублей)</t>
  </si>
  <si>
    <t>№ строки</t>
  </si>
  <si>
    <t>код главного администратора</t>
  </si>
  <si>
    <t>код группы</t>
  </si>
  <si>
    <t>код подгруппы</t>
  </si>
  <si>
    <t>код статьи</t>
  </si>
  <si>
    <t>код подстатьи</t>
  </si>
  <si>
    <t>код элемента</t>
  </si>
  <si>
    <t>000</t>
  </si>
  <si>
    <t>1</t>
  </si>
  <si>
    <t>00</t>
  </si>
  <si>
    <t>0000</t>
  </si>
  <si>
    <t>НАЛОГОВЫЕ И НЕНАЛОГОВЫЕ ДОХОДЫ</t>
  </si>
  <si>
    <t>182</t>
  </si>
  <si>
    <t>01</t>
  </si>
  <si>
    <t>НАЛОГИ НА ПРИБЫЛЬ, ДОХОДЫ</t>
  </si>
  <si>
    <t>02</t>
  </si>
  <si>
    <t>110</t>
  </si>
  <si>
    <t>Налог на доходы физических лиц</t>
  </si>
  <si>
    <t>010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</si>
  <si>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</si>
  <si>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020</t>
  </si>
  <si>
    <t>030</t>
  </si>
  <si>
    <t>040</t>
  </si>
  <si>
    <t>05</t>
  </si>
  <si>
    <t>НАЛОГИ НА СОВОКУПНЫЙ ДОХОД</t>
  </si>
  <si>
    <t>03</t>
  </si>
  <si>
    <t>Единый сельскохозяйственный налог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</si>
  <si>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</si>
  <si>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</si>
  <si>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230</t>
  </si>
  <si>
    <t>240</t>
  </si>
  <si>
    <t>250</t>
  </si>
  <si>
    <t>260</t>
  </si>
  <si>
    <t>06</t>
  </si>
  <si>
    <t>НАЛОГИ НА ИМУЩЕСТВО</t>
  </si>
  <si>
    <t>Налог на имущество физических лиц</t>
  </si>
  <si>
    <t>Земельный налог</t>
  </si>
  <si>
    <t>013</t>
  </si>
  <si>
    <t>11</t>
  </si>
  <si>
    <t>ДОХОДЫ ОТ ИСПОЛЬЗОВАНИЯ ИМУЩЕСТВА, НАХОДЯЩЕГОСЯ В ГОСУДАРСТВЕННОЙ И МУНИЦИПАЛЬНОЙ СОБСТВЕННОСТИ</t>
  </si>
  <si>
    <t>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</si>
  <si>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</si>
  <si>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</si>
  <si>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162</t>
  </si>
  <si>
    <t>07</t>
  </si>
  <si>
    <t>Платежи от государственных и муниципальных унитарных предприятий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</si>
  <si>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</si>
  <si>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015</t>
  </si>
  <si>
    <t>14</t>
  </si>
  <si>
    <t xml:space="preserve">ДОХОДЫ ОТ ПРОДАЖИ МАТЕРИАЛЬНЫХ И НЕМАТЕРИАЛЬНЫХ АКТИВОВ </t>
  </si>
  <si>
    <t>430</t>
  </si>
  <si>
    <t>Доходы от продажи земельных участков, государственная собственность на которые не разграничена</t>
  </si>
  <si>
    <t>ШТРАФЫ, САНКЦИИ, ВОЗМЕЩЕНИЕ УЩЕРБА</t>
  </si>
  <si>
    <t>16</t>
  </si>
  <si>
    <t>51</t>
  </si>
  <si>
    <t>140</t>
  </si>
  <si>
    <t>2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</si>
  <si>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</si>
  <si>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</si>
  <si>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151</t>
  </si>
  <si>
    <t>001</t>
  </si>
  <si>
    <t>Дотации на выравнивание бюджетной обеспеченности</t>
  </si>
  <si>
    <t>0102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</si>
  <si>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</si>
  <si>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100</t>
  </si>
  <si>
    <t>098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</si>
  <si>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</si>
  <si>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</si>
  <si>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</si>
  <si>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</si>
  <si>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продажи земельных участков, находящихся в государственной и муниципальной собственности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</si>
  <si>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</si>
  <si>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13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</si>
  <si>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</si>
  <si>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Земельный налог с организаций</t>
  </si>
  <si>
    <t>033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</si>
  <si>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</si>
  <si>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 лиц</t>
  </si>
  <si>
    <t>043</t>
  </si>
  <si>
    <t>Земельный налог с физических лиц, обладающих земельным участком, расположенным в границах городских поселений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</si>
  <si>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</si>
  <si>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</si>
  <si>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</si>
  <si>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Дотации бюджетам городских поселений на выравнивание бюджетной обеспеченности</t>
  </si>
  <si>
    <t>Дотация на выравнивание уровня бюджетной обеспеченности городских поселений из регионального фонда финансовой поддержки</t>
  </si>
  <si>
    <t>Доходы бюджета города Иланский Иланского района                      2018 года</t>
  </si>
  <si>
    <t>код группы подвида</t>
  </si>
  <si>
    <t>код аналитической группы подвида</t>
  </si>
  <si>
    <t>Наименование кода классификации доходов бюджета</t>
  </si>
  <si>
    <t>09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</si>
  <si>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</si>
  <si>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</si>
  <si>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045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</si>
  <si>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</si>
  <si>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ВСЕГО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</si>
  <si>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</si>
  <si>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</si>
  <si>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024</t>
  </si>
  <si>
    <t>Приложение 4</t>
  </si>
  <si>
    <t>Доходы бюджета города Иланский Иланского района                      2019 года</t>
  </si>
  <si>
    <t>10</t>
  </si>
  <si>
    <t>Дотации бюджетам бюджетной системы Российской Федерации</t>
  </si>
  <si>
    <t>15</t>
  </si>
  <si>
    <t>Субвенции бюджетам бюджетной системы Российской Федерации</t>
  </si>
  <si>
    <t>30</t>
  </si>
  <si>
    <t>35</t>
  </si>
  <si>
    <t>118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</si>
  <si>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</si>
  <si>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</si>
  <si>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</si>
  <si>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поселений на выполнение передаваемых полномочий субъектов Российской Федерации</t>
  </si>
  <si>
    <t>Доходы бюджета города Иланский Иланского района на 2018 год и плановый период 2019-2020 годов</t>
  </si>
  <si>
    <t>Доходы бюджета города Иланский Иланского района                      2020 года</t>
  </si>
  <si>
    <t>075</t>
  </si>
  <si>
    <t>Доходы от сдачи в аренду имущества, составляющего казну городских поселений (за исключением земельных участков)</t>
  </si>
  <si>
    <t>070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</si>
  <si>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</si>
  <si>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к решению сессии Иланского городского </t>
  </si>
  <si>
    <t>Совета депутатов</t>
  </si>
  <si>
    <t>от 18.12.2017 г. № 20-79р</t>
  </si>
  <si>
    <t>Иные межбюджетные трансферты</t>
  </si>
  <si>
    <t>Прочие межбюджетные трансферты, передаваемые бюджетам</t>
  </si>
  <si>
    <t>Прочие межбюджетные трансферты, передаваемые бюджетам городских поселений, в т.ч.:</t>
  </si>
  <si>
    <t>Прочие межбюджетные трансферты, передаваемые бюджетам городских поселений (трансферты на реализацию мероприятий, направленных на повышение безопасности дорожного движения)</t>
  </si>
  <si>
    <t>49</t>
  </si>
  <si>
    <t>999</t>
  </si>
  <si>
    <t>Прочие межбюджетные трансферты, передаваемые бюджетам городских поселений (трансферты на содержание автомобильных дорог общего пользования местного значения за счет средств дорожного фонда )</t>
  </si>
  <si>
    <t>40</t>
  </si>
  <si>
    <t>Прочие межбюджетные трансферты, передаваемые бюджетам городских поселений (трансферты на поддержку мер по обеспечению сбалансированности бюджетов)</t>
  </si>
  <si>
    <t>Прочие межбюджетные трансферты, передаваемые бюджетам городских поселений (трансферты на повышение размеров оплаты труда работников бюджетной сферы Красноярского края)</t>
  </si>
  <si>
    <t>965</t>
  </si>
  <si>
    <t>90</t>
  </si>
  <si>
    <t>Прочие поступления от денежных взысканий (штрафов) и иных сумм в возмещение ущерба</t>
  </si>
  <si>
    <t>050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</si>
  <si>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</si>
  <si>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29</t>
  </si>
  <si>
    <t>7509</t>
  </si>
  <si>
    <t>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</si>
  <si>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Прочие субсидии бюджетам городских поселений</t>
  </si>
  <si>
    <t>Прочие субсидии</t>
  </si>
  <si>
    <t>Субсидии бюджетам бюджетной системы Российской Федерации (межбюджетные субсидии)</t>
  </si>
  <si>
    <t>20</t>
  </si>
  <si>
    <t>Прочие межбюджетные трансферты, передаваемые бюджетам городских поселений (трансферты на частичное финансирование (возмещение) расходов на повышение размеров оплаты труда отдельным категориям работников бюджетной сферы)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</si>
  <si>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</si>
  <si>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25</t>
  </si>
  <si>
    <t>555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</si>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</sst>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/>
    </xf>
    <xf numFmtId="49" fontId="1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49" fontId="4" fillId="0" borderId="0" xfId="0" applyNumberFormat="1" applyFont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2" fontId="1" fillId="0" borderId="11" xfId="0" applyNumberFormat="1" applyFon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2" fontId="4" fillId="0" borderId="10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3" fillId="0" borderId="11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12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0" fillId="0" borderId="6" xfId="0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21"/>
  <sheetViews>
    <sheetView tabSelected="1" workbookViewId="0">
      <selection activeCell="K1" sqref="K1:M4"/>
    </sheetView>
  </sheetViews>
  <sheetFormatPr defaultRowHeight="15" x14ac:dyDescent="0.25"/>
  <cols>
    <col min="1" max="1" width="3.42578125" customWidth="1"/>
    <col min="2" max="2" width="5.42578125" customWidth="1"/>
    <col min="3" max="3" width="3.42578125" customWidth="1"/>
    <col min="4" max="4" width="3.7109375" customWidth="1"/>
    <col min="5" max="5" width="3.28515625" customWidth="1"/>
    <col min="6" max="6" width="4.5703125" customWidth="1"/>
    <col min="7" max="7" width="3.85546875" customWidth="1"/>
    <col min="8" max="8" width="5.7109375" customWidth="1"/>
    <col min="9" max="9" width="7.42578125" customWidth="1"/>
    <col min="10" max="10" width="50.140625" customWidth="1"/>
    <col min="11" max="11" width="13.85546875" customWidth="1"/>
    <col min="12" max="12" width="14" customWidth="1"/>
    <col min="13" max="13" width="12.7109375" customWidth="1"/>
  </cols>
  <sheetData>
    <row r="1" spans="1:37" ht="6.75" customHeight="1" x14ac:dyDescent="0.25">
      <c r="K1" s="51"/>
      <c r="L1" s="51"/>
      <c r="M1" s="51"/>
    </row>
    <row r="2" spans="1:37" hidden="1" x14ac:dyDescent="0.25">
      <c r="K2" s="51"/>
      <c r="L2" s="51"/>
      <c r="M2" s="51"/>
    </row>
    <row r="3" spans="1:37" hidden="1" x14ac:dyDescent="0.25">
      <c r="K3" s="51"/>
      <c r="L3" s="51"/>
      <c r="M3" s="51"/>
    </row>
    <row r="4" spans="1:37" hidden="1" x14ac:dyDescent="0.25">
      <c r="K4" s="51"/>
      <c r="L4" s="51"/>
      <c r="M4" s="51"/>
    </row>
    <row r="5" spans="1:37" hidden="1" x14ac:dyDescent="0.25"/>
    <row r="6" spans="1:37" x14ac:dyDescent="0.25">
      <c r="J6" s="46"/>
      <c r="K6" s="52" t="s">
        <v>100</v>
      </c>
      <c r="L6" s="53"/>
      <c r="M6" s="53"/>
    </row>
    <row r="7" spans="1:37" x14ac:dyDescent="0.25">
      <c r="A7" s="1"/>
      <c r="B7" s="1"/>
      <c r="C7" s="1"/>
      <c r="D7" s="1"/>
      <c r="E7" s="1"/>
      <c r="F7" s="1"/>
      <c r="G7" s="1"/>
      <c r="H7" s="1"/>
      <c r="I7" s="1"/>
      <c r="J7" s="46"/>
      <c r="K7" s="51" t="s">
        <v>119</v>
      </c>
      <c r="L7" s="53"/>
      <c r="M7" s="53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</row>
    <row r="8" spans="1:37" x14ac:dyDescent="0.25">
      <c r="A8" s="1"/>
      <c r="B8" s="1"/>
      <c r="C8" s="1"/>
      <c r="D8" s="1"/>
      <c r="E8" s="1"/>
      <c r="F8" s="1"/>
      <c r="G8" s="1"/>
      <c r="H8" s="1"/>
      <c r="I8" s="1"/>
      <c r="J8" s="45"/>
      <c r="K8" s="51" t="s">
        <v>120</v>
      </c>
      <c r="L8" s="51"/>
      <c r="M8" s="5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</row>
    <row r="9" spans="1:37" x14ac:dyDescent="0.25">
      <c r="A9" s="1"/>
      <c r="B9" s="1"/>
      <c r="C9" s="1"/>
      <c r="D9" s="1"/>
      <c r="E9" s="1"/>
      <c r="F9" s="1"/>
      <c r="G9" s="1"/>
      <c r="H9" s="1"/>
      <c r="I9" s="1"/>
      <c r="J9" s="45"/>
      <c r="K9" s="51" t="s">
        <v>121</v>
      </c>
      <c r="L9" s="53"/>
      <c r="M9" s="53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25">
      <c r="A11" s="57" t="s">
        <v>113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8"/>
      <c r="M11" s="58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3"/>
      <c r="M12" s="3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4" t="s">
        <v>1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25">
      <c r="A14" s="61" t="s">
        <v>2</v>
      </c>
      <c r="B14" s="59" t="s">
        <v>0</v>
      </c>
      <c r="C14" s="59"/>
      <c r="D14" s="59"/>
      <c r="E14" s="59"/>
      <c r="F14" s="59"/>
      <c r="G14" s="59"/>
      <c r="H14" s="59"/>
      <c r="I14" s="60"/>
      <c r="J14" s="63" t="s">
        <v>90</v>
      </c>
      <c r="K14" s="65" t="s">
        <v>87</v>
      </c>
      <c r="L14" s="67" t="s">
        <v>101</v>
      </c>
      <c r="M14" s="65" t="s">
        <v>114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ht="114.75" customHeight="1" x14ac:dyDescent="0.25">
      <c r="A15" s="62"/>
      <c r="B15" s="49" t="s">
        <v>3</v>
      </c>
      <c r="C15" s="21" t="s">
        <v>4</v>
      </c>
      <c r="D15" s="13" t="s">
        <v>5</v>
      </c>
      <c r="E15" s="21" t="s">
        <v>6</v>
      </c>
      <c r="F15" s="31" t="s">
        <v>7</v>
      </c>
      <c r="G15" s="13" t="s">
        <v>8</v>
      </c>
      <c r="H15" s="21" t="s">
        <v>88</v>
      </c>
      <c r="I15" s="13" t="s">
        <v>89</v>
      </c>
      <c r="J15" s="64"/>
      <c r="K15" s="66"/>
      <c r="L15" s="64"/>
      <c r="M15" s="66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ht="18.75" customHeight="1" x14ac:dyDescent="0.25">
      <c r="A16" s="14"/>
      <c r="B16" s="48">
        <v>1</v>
      </c>
      <c r="C16" s="27">
        <v>2</v>
      </c>
      <c r="D16" s="14">
        <v>3</v>
      </c>
      <c r="E16" s="27">
        <v>4</v>
      </c>
      <c r="F16" s="32">
        <v>5</v>
      </c>
      <c r="G16" s="14">
        <v>6</v>
      </c>
      <c r="H16" s="22">
        <v>7</v>
      </c>
      <c r="I16" s="14">
        <v>8</v>
      </c>
      <c r="J16" s="22">
        <v>9</v>
      </c>
      <c r="K16" s="14">
        <v>10</v>
      </c>
      <c r="L16" s="22">
        <v>11</v>
      </c>
      <c r="M16" s="35">
        <v>12</v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25">
      <c r="A17" s="15">
        <v>1</v>
      </c>
      <c r="B17" s="38" t="s">
        <v>9</v>
      </c>
      <c r="C17" s="17" t="s">
        <v>10</v>
      </c>
      <c r="D17" s="38" t="s">
        <v>11</v>
      </c>
      <c r="E17" s="17" t="s">
        <v>11</v>
      </c>
      <c r="F17" s="38" t="s">
        <v>9</v>
      </c>
      <c r="G17" s="17" t="s">
        <v>11</v>
      </c>
      <c r="H17" s="9" t="s">
        <v>12</v>
      </c>
      <c r="I17" s="17" t="s">
        <v>9</v>
      </c>
      <c r="J17" s="39" t="s">
        <v>13</v>
      </c>
      <c r="K17" s="30">
        <f>K18+K23+K29+K32+K40+K53+K57</f>
        <v>41460251.380000003</v>
      </c>
      <c r="L17" s="34">
        <f>L18+L23+L29+L32+L40+L53+L57</f>
        <v>39844777.690000005</v>
      </c>
      <c r="M17" s="30">
        <f>M18+M23+M29+M32+M40+M53+M57</f>
        <v>41087745.030000001</v>
      </c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25">
      <c r="A18" s="16">
        <v>2</v>
      </c>
      <c r="B18" s="10" t="s">
        <v>14</v>
      </c>
      <c r="C18" s="11" t="s">
        <v>10</v>
      </c>
      <c r="D18" s="10" t="s">
        <v>15</v>
      </c>
      <c r="E18" s="11" t="s">
        <v>11</v>
      </c>
      <c r="F18" s="10" t="s">
        <v>9</v>
      </c>
      <c r="G18" s="11" t="s">
        <v>11</v>
      </c>
      <c r="H18" s="10" t="s">
        <v>12</v>
      </c>
      <c r="I18" s="11" t="s">
        <v>9</v>
      </c>
      <c r="J18" s="40" t="s">
        <v>16</v>
      </c>
      <c r="K18" s="23">
        <f>K19</f>
        <v>31018230.210000001</v>
      </c>
      <c r="L18" s="28">
        <f>L19</f>
        <v>30191229.310000002</v>
      </c>
      <c r="M18" s="23">
        <f>M19</f>
        <v>31366119.110000003</v>
      </c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25">
      <c r="A19" s="16">
        <v>3</v>
      </c>
      <c r="B19" s="10" t="s">
        <v>14</v>
      </c>
      <c r="C19" s="11" t="s">
        <v>10</v>
      </c>
      <c r="D19" s="10" t="s">
        <v>15</v>
      </c>
      <c r="E19" s="11" t="s">
        <v>17</v>
      </c>
      <c r="F19" s="10" t="s">
        <v>9</v>
      </c>
      <c r="G19" s="11" t="s">
        <v>15</v>
      </c>
      <c r="H19" s="10" t="s">
        <v>12</v>
      </c>
      <c r="I19" s="11" t="s">
        <v>18</v>
      </c>
      <c r="J19" s="41" t="s">
        <v>19</v>
      </c>
      <c r="K19" s="23">
        <f>K20+K21+K22</f>
        <v>31018230.210000001</v>
      </c>
      <c r="L19" s="28">
        <f>L20+L21+L22</f>
        <v>30191229.310000002</v>
      </c>
      <c r="M19" s="23">
        <f>M20+M21+M22</f>
        <v>31366119.110000003</v>
      </c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ht="92.25" customHeight="1" x14ac:dyDescent="0.25">
      <c r="A20" s="16">
        <v>4</v>
      </c>
      <c r="B20" s="10" t="s">
        <v>14</v>
      </c>
      <c r="C20" s="11" t="s">
        <v>10</v>
      </c>
      <c r="D20" s="10" t="s">
        <v>15</v>
      </c>
      <c r="E20" s="11" t="s">
        <v>17</v>
      </c>
      <c r="F20" s="10" t="s">
        <v>20</v>
      </c>
      <c r="G20" s="11" t="s">
        <v>15</v>
      </c>
      <c r="H20" s="10" t="s">
        <v>12</v>
      </c>
      <c r="I20" s="11" t="s">
        <v>18</v>
      </c>
      <c r="J20" s="37" t="s">
        <v>21</v>
      </c>
      <c r="K20" s="23">
        <v>30959598.91</v>
      </c>
      <c r="L20" s="28">
        <v>30117179.460000001</v>
      </c>
      <c r="M20" s="23">
        <v>31291749.460000001</v>
      </c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ht="137.25" customHeight="1" x14ac:dyDescent="0.25">
      <c r="A21" s="16">
        <v>5</v>
      </c>
      <c r="B21" s="10" t="s">
        <v>14</v>
      </c>
      <c r="C21" s="11" t="s">
        <v>10</v>
      </c>
      <c r="D21" s="10" t="s">
        <v>15</v>
      </c>
      <c r="E21" s="11" t="s">
        <v>17</v>
      </c>
      <c r="F21" s="10" t="s">
        <v>22</v>
      </c>
      <c r="G21" s="11" t="s">
        <v>15</v>
      </c>
      <c r="H21" s="10" t="s">
        <v>12</v>
      </c>
      <c r="I21" s="11" t="s">
        <v>18</v>
      </c>
      <c r="J21" s="37" t="s">
        <v>97</v>
      </c>
      <c r="K21" s="23">
        <v>860.07</v>
      </c>
      <c r="L21" s="28">
        <v>8200.07</v>
      </c>
      <c r="M21" s="23">
        <v>8519.8700000000008</v>
      </c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ht="61.5" customHeight="1" x14ac:dyDescent="0.25">
      <c r="A22" s="16">
        <v>6</v>
      </c>
      <c r="B22" s="10" t="s">
        <v>14</v>
      </c>
      <c r="C22" s="11" t="s">
        <v>10</v>
      </c>
      <c r="D22" s="10" t="s">
        <v>15</v>
      </c>
      <c r="E22" s="11" t="s">
        <v>17</v>
      </c>
      <c r="F22" s="10" t="s">
        <v>23</v>
      </c>
      <c r="G22" s="11" t="s">
        <v>15</v>
      </c>
      <c r="H22" s="10" t="s">
        <v>12</v>
      </c>
      <c r="I22" s="11" t="s">
        <v>18</v>
      </c>
      <c r="J22" s="37" t="s">
        <v>98</v>
      </c>
      <c r="K22" s="23">
        <v>57771.23</v>
      </c>
      <c r="L22" s="28">
        <v>65849.78</v>
      </c>
      <c r="M22" s="23">
        <v>65849.78</v>
      </c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ht="45" x14ac:dyDescent="0.25">
      <c r="A23" s="16">
        <v>7</v>
      </c>
      <c r="B23" s="33" t="s">
        <v>66</v>
      </c>
      <c r="C23" s="18" t="s">
        <v>10</v>
      </c>
      <c r="D23" s="33" t="s">
        <v>27</v>
      </c>
      <c r="E23" s="18" t="s">
        <v>11</v>
      </c>
      <c r="F23" s="33" t="s">
        <v>9</v>
      </c>
      <c r="G23" s="18" t="s">
        <v>11</v>
      </c>
      <c r="H23" s="5" t="s">
        <v>12</v>
      </c>
      <c r="I23" s="18" t="s">
        <v>9</v>
      </c>
      <c r="J23" s="42" t="s">
        <v>29</v>
      </c>
      <c r="K23" s="23">
        <f>K24</f>
        <v>880383.76</v>
      </c>
      <c r="L23" s="24">
        <f>L24</f>
        <v>930900</v>
      </c>
      <c r="M23" s="23">
        <f>M24</f>
        <v>953400</v>
      </c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ht="31.5" customHeight="1" x14ac:dyDescent="0.25">
      <c r="A24" s="16">
        <v>8</v>
      </c>
      <c r="B24" s="33" t="s">
        <v>66</v>
      </c>
      <c r="C24" s="18" t="s">
        <v>10</v>
      </c>
      <c r="D24" s="33" t="s">
        <v>27</v>
      </c>
      <c r="E24" s="18" t="s">
        <v>17</v>
      </c>
      <c r="F24" s="33" t="s">
        <v>9</v>
      </c>
      <c r="G24" s="18" t="s">
        <v>15</v>
      </c>
      <c r="H24" s="5" t="s">
        <v>12</v>
      </c>
      <c r="I24" s="18" t="s">
        <v>18</v>
      </c>
      <c r="J24" s="42" t="s">
        <v>30</v>
      </c>
      <c r="K24" s="23">
        <f>K25+K26+K27+K28</f>
        <v>880383.76</v>
      </c>
      <c r="L24" s="24">
        <f>L25+L26+L27+L28</f>
        <v>930900</v>
      </c>
      <c r="M24" s="23">
        <f>M25+M26+M27+M28</f>
        <v>953400</v>
      </c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ht="90" x14ac:dyDescent="0.25">
      <c r="A25" s="16">
        <v>9</v>
      </c>
      <c r="B25" s="33" t="s">
        <v>66</v>
      </c>
      <c r="C25" s="18" t="s">
        <v>10</v>
      </c>
      <c r="D25" s="33" t="s">
        <v>27</v>
      </c>
      <c r="E25" s="18" t="s">
        <v>17</v>
      </c>
      <c r="F25" s="33" t="s">
        <v>31</v>
      </c>
      <c r="G25" s="18" t="s">
        <v>15</v>
      </c>
      <c r="H25" s="5" t="s">
        <v>12</v>
      </c>
      <c r="I25" s="18" t="s">
        <v>18</v>
      </c>
      <c r="J25" s="42" t="s">
        <v>68</v>
      </c>
      <c r="K25" s="23">
        <v>385769.79</v>
      </c>
      <c r="L25" s="24">
        <v>345800</v>
      </c>
      <c r="M25" s="23">
        <v>359800</v>
      </c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ht="105" x14ac:dyDescent="0.25">
      <c r="A26" s="16">
        <v>10</v>
      </c>
      <c r="B26" s="33" t="s">
        <v>66</v>
      </c>
      <c r="C26" s="18" t="s">
        <v>10</v>
      </c>
      <c r="D26" s="33" t="s">
        <v>27</v>
      </c>
      <c r="E26" s="18" t="s">
        <v>17</v>
      </c>
      <c r="F26" s="33" t="s">
        <v>32</v>
      </c>
      <c r="G26" s="18" t="s">
        <v>15</v>
      </c>
      <c r="H26" s="5" t="s">
        <v>12</v>
      </c>
      <c r="I26" s="18" t="s">
        <v>18</v>
      </c>
      <c r="J26" s="42" t="s">
        <v>69</v>
      </c>
      <c r="K26" s="23">
        <v>3558.46</v>
      </c>
      <c r="L26" s="24">
        <v>2500</v>
      </c>
      <c r="M26" s="23">
        <v>2500</v>
      </c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ht="90" x14ac:dyDescent="0.25">
      <c r="A27" s="16">
        <v>11</v>
      </c>
      <c r="B27" s="33" t="s">
        <v>66</v>
      </c>
      <c r="C27" s="18" t="s">
        <v>10</v>
      </c>
      <c r="D27" s="33" t="s">
        <v>27</v>
      </c>
      <c r="E27" s="18" t="s">
        <v>17</v>
      </c>
      <c r="F27" s="33" t="s">
        <v>33</v>
      </c>
      <c r="G27" s="18" t="s">
        <v>15</v>
      </c>
      <c r="H27" s="5" t="s">
        <v>12</v>
      </c>
      <c r="I27" s="18" t="s">
        <v>18</v>
      </c>
      <c r="J27" s="42" t="s">
        <v>70</v>
      </c>
      <c r="K27" s="23">
        <v>574938.1</v>
      </c>
      <c r="L27" s="24">
        <v>630400</v>
      </c>
      <c r="M27" s="23">
        <v>654000</v>
      </c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ht="90" x14ac:dyDescent="0.25">
      <c r="A28" s="16">
        <v>12</v>
      </c>
      <c r="B28" s="33" t="s">
        <v>66</v>
      </c>
      <c r="C28" s="18" t="s">
        <v>10</v>
      </c>
      <c r="D28" s="33" t="s">
        <v>27</v>
      </c>
      <c r="E28" s="18" t="s">
        <v>17</v>
      </c>
      <c r="F28" s="33" t="s">
        <v>34</v>
      </c>
      <c r="G28" s="18" t="s">
        <v>15</v>
      </c>
      <c r="H28" s="5" t="s">
        <v>12</v>
      </c>
      <c r="I28" s="18" t="s">
        <v>18</v>
      </c>
      <c r="J28" s="42" t="s">
        <v>71</v>
      </c>
      <c r="K28" s="23">
        <v>-83882.59</v>
      </c>
      <c r="L28" s="24">
        <v>-47800</v>
      </c>
      <c r="M28" s="23">
        <v>-62900</v>
      </c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25">
      <c r="A29" s="16">
        <v>13</v>
      </c>
      <c r="B29" s="10" t="s">
        <v>14</v>
      </c>
      <c r="C29" s="11" t="s">
        <v>10</v>
      </c>
      <c r="D29" s="10" t="s">
        <v>25</v>
      </c>
      <c r="E29" s="11" t="s">
        <v>11</v>
      </c>
      <c r="F29" s="10" t="s">
        <v>9</v>
      </c>
      <c r="G29" s="11" t="s">
        <v>11</v>
      </c>
      <c r="H29" s="10" t="s">
        <v>12</v>
      </c>
      <c r="I29" s="11" t="s">
        <v>9</v>
      </c>
      <c r="J29" s="41" t="s">
        <v>26</v>
      </c>
      <c r="K29" s="23">
        <f t="shared" ref="K29:M30" si="0">K30</f>
        <v>215579.98</v>
      </c>
      <c r="L29" s="28">
        <f t="shared" si="0"/>
        <v>191593.95</v>
      </c>
      <c r="M29" s="23">
        <f t="shared" si="0"/>
        <v>199066.11</v>
      </c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25">
      <c r="A30" s="16">
        <v>14</v>
      </c>
      <c r="B30" s="10" t="s">
        <v>14</v>
      </c>
      <c r="C30" s="11" t="s">
        <v>10</v>
      </c>
      <c r="D30" s="10" t="s">
        <v>25</v>
      </c>
      <c r="E30" s="11" t="s">
        <v>27</v>
      </c>
      <c r="F30" s="10" t="s">
        <v>9</v>
      </c>
      <c r="G30" s="11" t="s">
        <v>15</v>
      </c>
      <c r="H30" s="10" t="s">
        <v>12</v>
      </c>
      <c r="I30" s="11" t="s">
        <v>18</v>
      </c>
      <c r="J30" s="37" t="s">
        <v>28</v>
      </c>
      <c r="K30" s="23">
        <f>K31</f>
        <v>215579.98</v>
      </c>
      <c r="L30" s="23">
        <f t="shared" si="0"/>
        <v>191593.95</v>
      </c>
      <c r="M30" s="23">
        <f t="shared" si="0"/>
        <v>199066.11</v>
      </c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25">
      <c r="A31" s="16">
        <v>15</v>
      </c>
      <c r="B31" s="10" t="s">
        <v>14</v>
      </c>
      <c r="C31" s="11" t="s">
        <v>10</v>
      </c>
      <c r="D31" s="10" t="s">
        <v>25</v>
      </c>
      <c r="E31" s="11" t="s">
        <v>27</v>
      </c>
      <c r="F31" s="10" t="s">
        <v>20</v>
      </c>
      <c r="G31" s="11" t="s">
        <v>15</v>
      </c>
      <c r="H31" s="10" t="s">
        <v>12</v>
      </c>
      <c r="I31" s="11" t="s">
        <v>18</v>
      </c>
      <c r="J31" s="37" t="s">
        <v>28</v>
      </c>
      <c r="K31" s="23">
        <v>215579.98</v>
      </c>
      <c r="L31" s="24">
        <v>191593.95</v>
      </c>
      <c r="M31" s="23">
        <v>199066.11</v>
      </c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25">
      <c r="A32" s="16">
        <v>16</v>
      </c>
      <c r="B32" s="10" t="s">
        <v>14</v>
      </c>
      <c r="C32" s="11" t="s">
        <v>10</v>
      </c>
      <c r="D32" s="10" t="s">
        <v>35</v>
      </c>
      <c r="E32" s="11" t="s">
        <v>11</v>
      </c>
      <c r="F32" s="10" t="s">
        <v>9</v>
      </c>
      <c r="G32" s="11" t="s">
        <v>11</v>
      </c>
      <c r="H32" s="10" t="s">
        <v>12</v>
      </c>
      <c r="I32" s="11" t="s">
        <v>9</v>
      </c>
      <c r="J32" s="41" t="s">
        <v>36</v>
      </c>
      <c r="K32" s="23">
        <f>K33+K35</f>
        <v>4293935.3600000003</v>
      </c>
      <c r="L32" s="28">
        <f>L33+L35</f>
        <v>4101731.54</v>
      </c>
      <c r="M32" s="23">
        <f>M33+M35</f>
        <v>4101731.54</v>
      </c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ht="18" customHeight="1" x14ac:dyDescent="0.25">
      <c r="A33" s="16">
        <v>17</v>
      </c>
      <c r="B33" s="10" t="s">
        <v>14</v>
      </c>
      <c r="C33" s="11" t="s">
        <v>10</v>
      </c>
      <c r="D33" s="10" t="s">
        <v>35</v>
      </c>
      <c r="E33" s="11" t="s">
        <v>15</v>
      </c>
      <c r="F33" s="10" t="s">
        <v>9</v>
      </c>
      <c r="G33" s="11" t="s">
        <v>11</v>
      </c>
      <c r="H33" s="10" t="s">
        <v>12</v>
      </c>
      <c r="I33" s="11" t="s">
        <v>18</v>
      </c>
      <c r="J33" s="41" t="s">
        <v>37</v>
      </c>
      <c r="K33" s="23">
        <f>K34</f>
        <v>1651374.34</v>
      </c>
      <c r="L33" s="28">
        <f>L34</f>
        <v>1183000</v>
      </c>
      <c r="M33" s="23">
        <f>M34</f>
        <v>1183000</v>
      </c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ht="50.25" customHeight="1" x14ac:dyDescent="0.25">
      <c r="A34" s="16">
        <v>18</v>
      </c>
      <c r="B34" s="10" t="s">
        <v>14</v>
      </c>
      <c r="C34" s="11" t="s">
        <v>10</v>
      </c>
      <c r="D34" s="10" t="s">
        <v>35</v>
      </c>
      <c r="E34" s="11" t="s">
        <v>15</v>
      </c>
      <c r="F34" s="10" t="s">
        <v>23</v>
      </c>
      <c r="G34" s="11" t="s">
        <v>74</v>
      </c>
      <c r="H34" s="10" t="s">
        <v>12</v>
      </c>
      <c r="I34" s="11" t="s">
        <v>18</v>
      </c>
      <c r="J34" s="37" t="s">
        <v>75</v>
      </c>
      <c r="K34" s="23">
        <v>1651374.34</v>
      </c>
      <c r="L34" s="24">
        <v>1183000</v>
      </c>
      <c r="M34" s="23">
        <v>1183000</v>
      </c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ht="18" customHeight="1" x14ac:dyDescent="0.25">
      <c r="A35" s="16">
        <v>19</v>
      </c>
      <c r="B35" s="10" t="s">
        <v>14</v>
      </c>
      <c r="C35" s="11" t="s">
        <v>10</v>
      </c>
      <c r="D35" s="10" t="s">
        <v>35</v>
      </c>
      <c r="E35" s="11" t="s">
        <v>35</v>
      </c>
      <c r="F35" s="10" t="s">
        <v>9</v>
      </c>
      <c r="G35" s="11" t="s">
        <v>11</v>
      </c>
      <c r="H35" s="10" t="s">
        <v>12</v>
      </c>
      <c r="I35" s="11" t="s">
        <v>18</v>
      </c>
      <c r="J35" s="41" t="s">
        <v>38</v>
      </c>
      <c r="K35" s="23">
        <f>K38+K36</f>
        <v>2642561.02</v>
      </c>
      <c r="L35" s="28">
        <f>L38+L36</f>
        <v>2918731.54</v>
      </c>
      <c r="M35" s="23">
        <f>M38+M36</f>
        <v>2918731.54</v>
      </c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ht="18" customHeight="1" x14ac:dyDescent="0.25">
      <c r="A36" s="16">
        <v>20</v>
      </c>
      <c r="B36" s="10" t="s">
        <v>14</v>
      </c>
      <c r="C36" s="11" t="s">
        <v>10</v>
      </c>
      <c r="D36" s="10" t="s">
        <v>35</v>
      </c>
      <c r="E36" s="11" t="s">
        <v>35</v>
      </c>
      <c r="F36" s="10" t="s">
        <v>23</v>
      </c>
      <c r="G36" s="11" t="s">
        <v>11</v>
      </c>
      <c r="H36" s="10" t="s">
        <v>12</v>
      </c>
      <c r="I36" s="11" t="s">
        <v>18</v>
      </c>
      <c r="J36" s="41" t="s">
        <v>76</v>
      </c>
      <c r="K36" s="23">
        <f>K37</f>
        <v>732000</v>
      </c>
      <c r="L36" s="28">
        <f>L37</f>
        <v>950344.37</v>
      </c>
      <c r="M36" s="23">
        <f>M37</f>
        <v>950344.37</v>
      </c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ht="51" customHeight="1" x14ac:dyDescent="0.25">
      <c r="A37" s="16">
        <v>21</v>
      </c>
      <c r="B37" s="10" t="s">
        <v>14</v>
      </c>
      <c r="C37" s="11" t="s">
        <v>10</v>
      </c>
      <c r="D37" s="10" t="s">
        <v>35</v>
      </c>
      <c r="E37" s="11" t="s">
        <v>35</v>
      </c>
      <c r="F37" s="10" t="s">
        <v>77</v>
      </c>
      <c r="G37" s="11" t="s">
        <v>74</v>
      </c>
      <c r="H37" s="10" t="s">
        <v>12</v>
      </c>
      <c r="I37" s="11" t="s">
        <v>18</v>
      </c>
      <c r="J37" s="37" t="s">
        <v>78</v>
      </c>
      <c r="K37" s="23">
        <v>732000</v>
      </c>
      <c r="L37" s="24">
        <v>950344.37</v>
      </c>
      <c r="M37" s="23">
        <v>950344.37</v>
      </c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ht="18" customHeight="1" x14ac:dyDescent="0.25">
      <c r="A38" s="16">
        <v>22</v>
      </c>
      <c r="B38" s="10" t="s">
        <v>14</v>
      </c>
      <c r="C38" s="11" t="s">
        <v>10</v>
      </c>
      <c r="D38" s="10" t="s">
        <v>35</v>
      </c>
      <c r="E38" s="11" t="s">
        <v>35</v>
      </c>
      <c r="F38" s="10" t="s">
        <v>24</v>
      </c>
      <c r="G38" s="11" t="s">
        <v>11</v>
      </c>
      <c r="H38" s="10" t="s">
        <v>12</v>
      </c>
      <c r="I38" s="11" t="s">
        <v>18</v>
      </c>
      <c r="J38" s="41" t="s">
        <v>79</v>
      </c>
      <c r="K38" s="23">
        <f>K39</f>
        <v>1910561.02</v>
      </c>
      <c r="L38" s="28">
        <f>L39</f>
        <v>1968387.17</v>
      </c>
      <c r="M38" s="23">
        <f>M39</f>
        <v>1968387.17</v>
      </c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ht="48.75" customHeight="1" x14ac:dyDescent="0.25">
      <c r="A39" s="16">
        <v>23</v>
      </c>
      <c r="B39" s="10" t="s">
        <v>14</v>
      </c>
      <c r="C39" s="11" t="s">
        <v>10</v>
      </c>
      <c r="D39" s="10" t="s">
        <v>35</v>
      </c>
      <c r="E39" s="11" t="s">
        <v>35</v>
      </c>
      <c r="F39" s="10" t="s">
        <v>80</v>
      </c>
      <c r="G39" s="11" t="s">
        <v>74</v>
      </c>
      <c r="H39" s="10" t="s">
        <v>12</v>
      </c>
      <c r="I39" s="11" t="s">
        <v>18</v>
      </c>
      <c r="J39" s="37" t="s">
        <v>81</v>
      </c>
      <c r="K39" s="23">
        <v>1910561.02</v>
      </c>
      <c r="L39" s="24">
        <v>1968387.17</v>
      </c>
      <c r="M39" s="23">
        <v>1968387.17</v>
      </c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ht="45" x14ac:dyDescent="0.25">
      <c r="A40" s="16">
        <v>24</v>
      </c>
      <c r="B40" s="10" t="s">
        <v>9</v>
      </c>
      <c r="C40" s="11" t="s">
        <v>10</v>
      </c>
      <c r="D40" s="10" t="s">
        <v>40</v>
      </c>
      <c r="E40" s="11" t="s">
        <v>11</v>
      </c>
      <c r="F40" s="10" t="s">
        <v>9</v>
      </c>
      <c r="G40" s="11" t="s">
        <v>11</v>
      </c>
      <c r="H40" s="10" t="s">
        <v>12</v>
      </c>
      <c r="I40" s="11" t="s">
        <v>9</v>
      </c>
      <c r="J40" s="37" t="s">
        <v>41</v>
      </c>
      <c r="K40" s="23">
        <f>K41+K47+K50</f>
        <v>4667043.28</v>
      </c>
      <c r="L40" s="29">
        <f>L41+L47+L50</f>
        <v>4188822.89</v>
      </c>
      <c r="M40" s="23">
        <f>M41+M47+M50</f>
        <v>4215903.2699999996</v>
      </c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ht="107.25" customHeight="1" x14ac:dyDescent="0.25">
      <c r="A41" s="16">
        <v>25</v>
      </c>
      <c r="B41" s="10" t="s">
        <v>9</v>
      </c>
      <c r="C41" s="11" t="s">
        <v>10</v>
      </c>
      <c r="D41" s="10" t="s">
        <v>40</v>
      </c>
      <c r="E41" s="11" t="s">
        <v>25</v>
      </c>
      <c r="F41" s="10" t="s">
        <v>9</v>
      </c>
      <c r="G41" s="11" t="s">
        <v>11</v>
      </c>
      <c r="H41" s="10" t="s">
        <v>12</v>
      </c>
      <c r="I41" s="11" t="s">
        <v>42</v>
      </c>
      <c r="J41" s="37" t="s">
        <v>43</v>
      </c>
      <c r="K41" s="23">
        <f>K42+K45</f>
        <v>4501369.74</v>
      </c>
      <c r="L41" s="28">
        <f>L42+L45</f>
        <v>3994455.7800000003</v>
      </c>
      <c r="M41" s="23">
        <f>M42+M45</f>
        <v>4009536.16</v>
      </c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ht="75" x14ac:dyDescent="0.25">
      <c r="A42" s="16">
        <v>26</v>
      </c>
      <c r="B42" s="10" t="s">
        <v>9</v>
      </c>
      <c r="C42" s="11" t="s">
        <v>10</v>
      </c>
      <c r="D42" s="10" t="s">
        <v>40</v>
      </c>
      <c r="E42" s="11" t="s">
        <v>25</v>
      </c>
      <c r="F42" s="10" t="s">
        <v>20</v>
      </c>
      <c r="G42" s="11" t="s">
        <v>11</v>
      </c>
      <c r="H42" s="10" t="s">
        <v>12</v>
      </c>
      <c r="I42" s="11" t="s">
        <v>42</v>
      </c>
      <c r="J42" s="37" t="s">
        <v>44</v>
      </c>
      <c r="K42" s="23">
        <f>K43+K44</f>
        <v>859913.74</v>
      </c>
      <c r="L42" s="23">
        <f t="shared" ref="L42:M42" si="1">L43+L44</f>
        <v>322999.78000000003</v>
      </c>
      <c r="M42" s="23">
        <f t="shared" si="1"/>
        <v>308080.15999999997</v>
      </c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ht="90" x14ac:dyDescent="0.25">
      <c r="A43" s="16">
        <v>27</v>
      </c>
      <c r="B43" s="10" t="s">
        <v>67</v>
      </c>
      <c r="C43" s="11" t="s">
        <v>10</v>
      </c>
      <c r="D43" s="10" t="s">
        <v>40</v>
      </c>
      <c r="E43" s="11" t="s">
        <v>25</v>
      </c>
      <c r="F43" s="10" t="s">
        <v>39</v>
      </c>
      <c r="G43" s="11" t="s">
        <v>74</v>
      </c>
      <c r="H43" s="10" t="s">
        <v>12</v>
      </c>
      <c r="I43" s="11" t="s">
        <v>42</v>
      </c>
      <c r="J43" s="37" t="s">
        <v>82</v>
      </c>
      <c r="K43" s="23">
        <v>680000</v>
      </c>
      <c r="L43" s="24">
        <v>322999.78000000003</v>
      </c>
      <c r="M43" s="23">
        <v>308080.15999999997</v>
      </c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1:37" ht="90" x14ac:dyDescent="0.25">
      <c r="A44" s="16">
        <v>28</v>
      </c>
      <c r="B44" s="10" t="s">
        <v>132</v>
      </c>
      <c r="C44" s="11" t="s">
        <v>10</v>
      </c>
      <c r="D44" s="10" t="s">
        <v>40</v>
      </c>
      <c r="E44" s="11" t="s">
        <v>25</v>
      </c>
      <c r="F44" s="10" t="s">
        <v>39</v>
      </c>
      <c r="G44" s="11" t="s">
        <v>74</v>
      </c>
      <c r="H44" s="10" t="s">
        <v>12</v>
      </c>
      <c r="I44" s="11" t="s">
        <v>42</v>
      </c>
      <c r="J44" s="37" t="s">
        <v>82</v>
      </c>
      <c r="K44" s="23">
        <v>179913.74</v>
      </c>
      <c r="L44" s="24">
        <v>0</v>
      </c>
      <c r="M44" s="23">
        <v>0</v>
      </c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</row>
    <row r="45" spans="1:37" ht="52.5" customHeight="1" x14ac:dyDescent="0.25">
      <c r="A45" s="16">
        <v>29</v>
      </c>
      <c r="B45" s="10" t="s">
        <v>67</v>
      </c>
      <c r="C45" s="11" t="s">
        <v>10</v>
      </c>
      <c r="D45" s="10" t="s">
        <v>40</v>
      </c>
      <c r="E45" s="11" t="s">
        <v>25</v>
      </c>
      <c r="F45" s="10" t="s">
        <v>117</v>
      </c>
      <c r="G45" s="11" t="s">
        <v>11</v>
      </c>
      <c r="H45" s="10" t="s">
        <v>12</v>
      </c>
      <c r="I45" s="11" t="s">
        <v>42</v>
      </c>
      <c r="J45" s="37" t="s">
        <v>118</v>
      </c>
      <c r="K45" s="23">
        <f t="shared" ref="K45:M45" si="2">K46</f>
        <v>3641456</v>
      </c>
      <c r="L45" s="28">
        <f t="shared" si="2"/>
        <v>3671456</v>
      </c>
      <c r="M45" s="23">
        <f t="shared" si="2"/>
        <v>3701456</v>
      </c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</row>
    <row r="46" spans="1:37" ht="54" customHeight="1" x14ac:dyDescent="0.25">
      <c r="A46" s="16">
        <v>30</v>
      </c>
      <c r="B46" s="10" t="s">
        <v>67</v>
      </c>
      <c r="C46" s="11" t="s">
        <v>10</v>
      </c>
      <c r="D46" s="10" t="s">
        <v>40</v>
      </c>
      <c r="E46" s="11" t="s">
        <v>25</v>
      </c>
      <c r="F46" s="10" t="s">
        <v>115</v>
      </c>
      <c r="G46" s="11" t="s">
        <v>74</v>
      </c>
      <c r="H46" s="10" t="s">
        <v>12</v>
      </c>
      <c r="I46" s="11" t="s">
        <v>42</v>
      </c>
      <c r="J46" s="37" t="s">
        <v>116</v>
      </c>
      <c r="K46" s="23">
        <v>3641456</v>
      </c>
      <c r="L46" s="24">
        <v>3671456</v>
      </c>
      <c r="M46" s="23">
        <v>3701456</v>
      </c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</row>
    <row r="47" spans="1:37" ht="34.5" customHeight="1" x14ac:dyDescent="0.25">
      <c r="A47" s="16">
        <v>31</v>
      </c>
      <c r="B47" s="10" t="s">
        <v>45</v>
      </c>
      <c r="C47" s="11" t="s">
        <v>10</v>
      </c>
      <c r="D47" s="10" t="s">
        <v>40</v>
      </c>
      <c r="E47" s="11" t="s">
        <v>46</v>
      </c>
      <c r="F47" s="10" t="s">
        <v>9</v>
      </c>
      <c r="G47" s="11" t="s">
        <v>11</v>
      </c>
      <c r="H47" s="10" t="s">
        <v>12</v>
      </c>
      <c r="I47" s="11" t="s">
        <v>42</v>
      </c>
      <c r="J47" s="37" t="s">
        <v>47</v>
      </c>
      <c r="K47" s="23">
        <f t="shared" ref="K47:M48" si="3">K48</f>
        <v>25673.54</v>
      </c>
      <c r="L47" s="28">
        <f t="shared" si="3"/>
        <v>14367.11</v>
      </c>
      <c r="M47" s="23">
        <f t="shared" si="3"/>
        <v>14367.11</v>
      </c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</row>
    <row r="48" spans="1:37" ht="63" customHeight="1" x14ac:dyDescent="0.25">
      <c r="A48" s="16">
        <v>32</v>
      </c>
      <c r="B48" s="10" t="s">
        <v>45</v>
      </c>
      <c r="C48" s="11" t="s">
        <v>10</v>
      </c>
      <c r="D48" s="10" t="s">
        <v>40</v>
      </c>
      <c r="E48" s="11" t="s">
        <v>46</v>
      </c>
      <c r="F48" s="10" t="s">
        <v>20</v>
      </c>
      <c r="G48" s="11" t="s">
        <v>11</v>
      </c>
      <c r="H48" s="10" t="s">
        <v>12</v>
      </c>
      <c r="I48" s="11" t="s">
        <v>42</v>
      </c>
      <c r="J48" s="37" t="s">
        <v>48</v>
      </c>
      <c r="K48" s="23">
        <f t="shared" si="3"/>
        <v>25673.54</v>
      </c>
      <c r="L48" s="28">
        <f t="shared" si="3"/>
        <v>14367.11</v>
      </c>
      <c r="M48" s="23">
        <f t="shared" si="3"/>
        <v>14367.11</v>
      </c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</row>
    <row r="49" spans="1:37" ht="60" x14ac:dyDescent="0.25">
      <c r="A49" s="16">
        <v>33</v>
      </c>
      <c r="B49" s="10" t="s">
        <v>45</v>
      </c>
      <c r="C49" s="11" t="s">
        <v>10</v>
      </c>
      <c r="D49" s="10" t="s">
        <v>40</v>
      </c>
      <c r="E49" s="11" t="s">
        <v>46</v>
      </c>
      <c r="F49" s="10" t="s">
        <v>49</v>
      </c>
      <c r="G49" s="11" t="s">
        <v>74</v>
      </c>
      <c r="H49" s="10" t="s">
        <v>12</v>
      </c>
      <c r="I49" s="11" t="s">
        <v>42</v>
      </c>
      <c r="J49" s="37" t="s">
        <v>83</v>
      </c>
      <c r="K49" s="23">
        <v>25673.54</v>
      </c>
      <c r="L49" s="24">
        <v>14367.11</v>
      </c>
      <c r="M49" s="23">
        <v>14367.11</v>
      </c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</row>
    <row r="50" spans="1:37" ht="90" x14ac:dyDescent="0.25">
      <c r="A50" s="16">
        <v>34</v>
      </c>
      <c r="B50" s="10" t="s">
        <v>67</v>
      </c>
      <c r="C50" s="11" t="s">
        <v>10</v>
      </c>
      <c r="D50" s="10" t="s">
        <v>40</v>
      </c>
      <c r="E50" s="11" t="s">
        <v>91</v>
      </c>
      <c r="F50" s="10" t="s">
        <v>9</v>
      </c>
      <c r="G50" s="11" t="s">
        <v>11</v>
      </c>
      <c r="H50" s="10" t="s">
        <v>12</v>
      </c>
      <c r="I50" s="11" t="s">
        <v>42</v>
      </c>
      <c r="J50" s="37" t="s">
        <v>92</v>
      </c>
      <c r="K50" s="23">
        <f>K51</f>
        <v>140000</v>
      </c>
      <c r="L50" s="29">
        <f t="shared" ref="L50:M51" si="4">L51</f>
        <v>180000</v>
      </c>
      <c r="M50" s="23">
        <f t="shared" si="4"/>
        <v>192000</v>
      </c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</row>
    <row r="51" spans="1:37" ht="90" x14ac:dyDescent="0.25">
      <c r="A51" s="16">
        <v>35</v>
      </c>
      <c r="B51" s="10" t="s">
        <v>67</v>
      </c>
      <c r="C51" s="11" t="s">
        <v>10</v>
      </c>
      <c r="D51" s="10" t="s">
        <v>40</v>
      </c>
      <c r="E51" s="11" t="s">
        <v>91</v>
      </c>
      <c r="F51" s="10" t="s">
        <v>24</v>
      </c>
      <c r="G51" s="11" t="s">
        <v>11</v>
      </c>
      <c r="H51" s="10" t="s">
        <v>12</v>
      </c>
      <c r="I51" s="11" t="s">
        <v>42</v>
      </c>
      <c r="J51" s="37" t="s">
        <v>93</v>
      </c>
      <c r="K51" s="23">
        <f>K52</f>
        <v>140000</v>
      </c>
      <c r="L51" s="29">
        <f t="shared" si="4"/>
        <v>180000</v>
      </c>
      <c r="M51" s="23">
        <f t="shared" si="4"/>
        <v>192000</v>
      </c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</row>
    <row r="52" spans="1:37" ht="90" x14ac:dyDescent="0.25">
      <c r="A52" s="16">
        <v>36</v>
      </c>
      <c r="B52" s="10" t="s">
        <v>67</v>
      </c>
      <c r="C52" s="11" t="s">
        <v>10</v>
      </c>
      <c r="D52" s="10" t="s">
        <v>40</v>
      </c>
      <c r="E52" s="11" t="s">
        <v>91</v>
      </c>
      <c r="F52" s="10" t="s">
        <v>94</v>
      </c>
      <c r="G52" s="11" t="s">
        <v>74</v>
      </c>
      <c r="H52" s="10" t="s">
        <v>12</v>
      </c>
      <c r="I52" s="11" t="s">
        <v>42</v>
      </c>
      <c r="J52" s="37" t="s">
        <v>95</v>
      </c>
      <c r="K52" s="23">
        <v>140000</v>
      </c>
      <c r="L52" s="24">
        <v>180000</v>
      </c>
      <c r="M52" s="23">
        <v>192000</v>
      </c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</row>
    <row r="53" spans="1:37" ht="30" x14ac:dyDescent="0.25">
      <c r="A53" s="16">
        <v>37</v>
      </c>
      <c r="B53" s="10" t="s">
        <v>67</v>
      </c>
      <c r="C53" s="11" t="s">
        <v>10</v>
      </c>
      <c r="D53" s="10" t="s">
        <v>50</v>
      </c>
      <c r="E53" s="11" t="s">
        <v>11</v>
      </c>
      <c r="F53" s="10" t="s">
        <v>9</v>
      </c>
      <c r="G53" s="11" t="s">
        <v>11</v>
      </c>
      <c r="H53" s="10" t="s">
        <v>12</v>
      </c>
      <c r="I53" s="11" t="s">
        <v>9</v>
      </c>
      <c r="J53" s="37" t="s">
        <v>51</v>
      </c>
      <c r="K53" s="23">
        <f>K54</f>
        <v>308896.56</v>
      </c>
      <c r="L53" s="23">
        <f t="shared" ref="L53:M53" si="5">L54</f>
        <v>220500</v>
      </c>
      <c r="M53" s="23">
        <f t="shared" si="5"/>
        <v>231525</v>
      </c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</row>
    <row r="54" spans="1:37" ht="33.75" customHeight="1" x14ac:dyDescent="0.25">
      <c r="A54" s="16">
        <v>38</v>
      </c>
      <c r="B54" s="10" t="s">
        <v>67</v>
      </c>
      <c r="C54" s="11" t="s">
        <v>10</v>
      </c>
      <c r="D54" s="10" t="s">
        <v>50</v>
      </c>
      <c r="E54" s="11" t="s">
        <v>35</v>
      </c>
      <c r="F54" s="10" t="s">
        <v>9</v>
      </c>
      <c r="G54" s="11" t="s">
        <v>11</v>
      </c>
      <c r="H54" s="10" t="s">
        <v>12</v>
      </c>
      <c r="I54" s="11" t="s">
        <v>52</v>
      </c>
      <c r="J54" s="37" t="s">
        <v>72</v>
      </c>
      <c r="K54" s="23">
        <f>K55</f>
        <v>308896.56</v>
      </c>
      <c r="L54" s="29">
        <f t="shared" ref="L54:M54" si="6">L55</f>
        <v>220500</v>
      </c>
      <c r="M54" s="23">
        <f t="shared" si="6"/>
        <v>231525</v>
      </c>
    </row>
    <row r="55" spans="1:37" ht="45" x14ac:dyDescent="0.25">
      <c r="A55" s="16">
        <v>39</v>
      </c>
      <c r="B55" s="10" t="s">
        <v>67</v>
      </c>
      <c r="C55" s="11" t="s">
        <v>10</v>
      </c>
      <c r="D55" s="10" t="s">
        <v>50</v>
      </c>
      <c r="E55" s="11" t="s">
        <v>35</v>
      </c>
      <c r="F55" s="10" t="s">
        <v>20</v>
      </c>
      <c r="G55" s="11" t="s">
        <v>11</v>
      </c>
      <c r="H55" s="10" t="s">
        <v>12</v>
      </c>
      <c r="I55" s="11" t="s">
        <v>52</v>
      </c>
      <c r="J55" s="37" t="s">
        <v>53</v>
      </c>
      <c r="K55" s="23">
        <f>K56</f>
        <v>308896.56</v>
      </c>
      <c r="L55" s="29">
        <f t="shared" ref="L55:M55" si="7">L56</f>
        <v>220500</v>
      </c>
      <c r="M55" s="23">
        <f t="shared" si="7"/>
        <v>231525</v>
      </c>
    </row>
    <row r="56" spans="1:37" ht="60" x14ac:dyDescent="0.25">
      <c r="A56" s="16">
        <v>40</v>
      </c>
      <c r="B56" s="10" t="s">
        <v>67</v>
      </c>
      <c r="C56" s="11" t="s">
        <v>10</v>
      </c>
      <c r="D56" s="10" t="s">
        <v>50</v>
      </c>
      <c r="E56" s="11" t="s">
        <v>35</v>
      </c>
      <c r="F56" s="10" t="s">
        <v>39</v>
      </c>
      <c r="G56" s="11" t="s">
        <v>74</v>
      </c>
      <c r="H56" s="10" t="s">
        <v>12</v>
      </c>
      <c r="I56" s="11" t="s">
        <v>52</v>
      </c>
      <c r="J56" s="37" t="s">
        <v>84</v>
      </c>
      <c r="K56" s="23">
        <v>308896.56</v>
      </c>
      <c r="L56" s="24">
        <v>220500</v>
      </c>
      <c r="M56" s="23">
        <v>231525</v>
      </c>
    </row>
    <row r="57" spans="1:37" ht="19.5" customHeight="1" x14ac:dyDescent="0.25">
      <c r="A57" s="16">
        <v>41</v>
      </c>
      <c r="B57" s="33" t="s">
        <v>9</v>
      </c>
      <c r="C57" s="18" t="s">
        <v>10</v>
      </c>
      <c r="D57" s="33" t="s">
        <v>55</v>
      </c>
      <c r="E57" s="18" t="s">
        <v>11</v>
      </c>
      <c r="F57" s="33" t="s">
        <v>9</v>
      </c>
      <c r="G57" s="18" t="s">
        <v>11</v>
      </c>
      <c r="H57" s="5" t="s">
        <v>12</v>
      </c>
      <c r="I57" s="18" t="s">
        <v>9</v>
      </c>
      <c r="J57" s="43" t="s">
        <v>54</v>
      </c>
      <c r="K57" s="23">
        <f>K58+K60</f>
        <v>76182.23000000001</v>
      </c>
      <c r="L57" s="23">
        <f t="shared" ref="L57:M57" si="8">L58+L60</f>
        <v>20000</v>
      </c>
      <c r="M57" s="23">
        <f t="shared" si="8"/>
        <v>20000</v>
      </c>
    </row>
    <row r="58" spans="1:37" ht="45" x14ac:dyDescent="0.25">
      <c r="A58" s="16">
        <v>42</v>
      </c>
      <c r="B58" s="33" t="s">
        <v>45</v>
      </c>
      <c r="C58" s="18" t="s">
        <v>10</v>
      </c>
      <c r="D58" s="33" t="s">
        <v>55</v>
      </c>
      <c r="E58" s="18" t="s">
        <v>56</v>
      </c>
      <c r="F58" s="33" t="s">
        <v>9</v>
      </c>
      <c r="G58" s="18" t="s">
        <v>17</v>
      </c>
      <c r="H58" s="5" t="s">
        <v>12</v>
      </c>
      <c r="I58" s="18" t="s">
        <v>57</v>
      </c>
      <c r="J58" s="42" t="s">
        <v>73</v>
      </c>
      <c r="K58" s="23">
        <f t="shared" ref="K58:M58" si="9">K59</f>
        <v>11500</v>
      </c>
      <c r="L58" s="28">
        <f t="shared" si="9"/>
        <v>20000</v>
      </c>
      <c r="M58" s="23">
        <f t="shared" si="9"/>
        <v>20000</v>
      </c>
    </row>
    <row r="59" spans="1:37" ht="60.75" customHeight="1" x14ac:dyDescent="0.25">
      <c r="A59" s="16">
        <v>43</v>
      </c>
      <c r="B59" s="33" t="s">
        <v>45</v>
      </c>
      <c r="C59" s="18" t="s">
        <v>10</v>
      </c>
      <c r="D59" s="33" t="s">
        <v>55</v>
      </c>
      <c r="E59" s="18" t="s">
        <v>56</v>
      </c>
      <c r="F59" s="33" t="s">
        <v>24</v>
      </c>
      <c r="G59" s="18" t="s">
        <v>17</v>
      </c>
      <c r="H59" s="5" t="s">
        <v>12</v>
      </c>
      <c r="I59" s="18" t="s">
        <v>57</v>
      </c>
      <c r="J59" s="42" t="s">
        <v>65</v>
      </c>
      <c r="K59" s="23">
        <v>11500</v>
      </c>
      <c r="L59" s="24">
        <v>20000</v>
      </c>
      <c r="M59" s="23">
        <v>20000</v>
      </c>
    </row>
    <row r="60" spans="1:37" ht="33.75" customHeight="1" x14ac:dyDescent="0.25">
      <c r="A60" s="16">
        <v>44</v>
      </c>
      <c r="B60" s="33" t="s">
        <v>9</v>
      </c>
      <c r="C60" s="18" t="s">
        <v>10</v>
      </c>
      <c r="D60" s="33" t="s">
        <v>55</v>
      </c>
      <c r="E60" s="18" t="s">
        <v>133</v>
      </c>
      <c r="F60" s="33" t="s">
        <v>9</v>
      </c>
      <c r="G60" s="18" t="s">
        <v>11</v>
      </c>
      <c r="H60" s="5" t="s">
        <v>12</v>
      </c>
      <c r="I60" s="18" t="s">
        <v>57</v>
      </c>
      <c r="J60" s="42" t="s">
        <v>134</v>
      </c>
      <c r="K60" s="23">
        <f>K61+K62+K63</f>
        <v>64682.23</v>
      </c>
      <c r="L60" s="23">
        <f t="shared" ref="L60:M60" si="10">L61+L62+L63</f>
        <v>0</v>
      </c>
      <c r="M60" s="23">
        <f t="shared" si="10"/>
        <v>0</v>
      </c>
    </row>
    <row r="61" spans="1:37" ht="51" customHeight="1" x14ac:dyDescent="0.25">
      <c r="A61" s="16">
        <v>45</v>
      </c>
      <c r="B61" s="33" t="s">
        <v>67</v>
      </c>
      <c r="C61" s="18" t="s">
        <v>10</v>
      </c>
      <c r="D61" s="33" t="s">
        <v>55</v>
      </c>
      <c r="E61" s="18" t="s">
        <v>133</v>
      </c>
      <c r="F61" s="33" t="s">
        <v>135</v>
      </c>
      <c r="G61" s="18" t="s">
        <v>74</v>
      </c>
      <c r="H61" s="5" t="s">
        <v>12</v>
      </c>
      <c r="I61" s="18" t="s">
        <v>57</v>
      </c>
      <c r="J61" s="42" t="s">
        <v>136</v>
      </c>
      <c r="K61" s="23">
        <v>27271.41</v>
      </c>
      <c r="L61" s="29">
        <v>0</v>
      </c>
      <c r="M61" s="23">
        <v>0</v>
      </c>
    </row>
    <row r="62" spans="1:37" ht="48.75" customHeight="1" x14ac:dyDescent="0.25">
      <c r="A62" s="16">
        <v>46</v>
      </c>
      <c r="B62" s="33" t="s">
        <v>45</v>
      </c>
      <c r="C62" s="18" t="s">
        <v>10</v>
      </c>
      <c r="D62" s="33" t="s">
        <v>55</v>
      </c>
      <c r="E62" s="18" t="s">
        <v>133</v>
      </c>
      <c r="F62" s="33" t="s">
        <v>135</v>
      </c>
      <c r="G62" s="18" t="s">
        <v>74</v>
      </c>
      <c r="H62" s="5" t="s">
        <v>12</v>
      </c>
      <c r="I62" s="18" t="s">
        <v>57</v>
      </c>
      <c r="J62" s="42" t="s">
        <v>136</v>
      </c>
      <c r="K62" s="23">
        <v>30400</v>
      </c>
      <c r="L62" s="24">
        <v>0</v>
      </c>
      <c r="M62" s="23">
        <v>0</v>
      </c>
    </row>
    <row r="63" spans="1:37" ht="48.75" customHeight="1" x14ac:dyDescent="0.25">
      <c r="A63" s="16">
        <v>47</v>
      </c>
      <c r="B63" s="33" t="s">
        <v>14</v>
      </c>
      <c r="C63" s="18" t="s">
        <v>10</v>
      </c>
      <c r="D63" s="33" t="s">
        <v>55</v>
      </c>
      <c r="E63" s="18" t="s">
        <v>133</v>
      </c>
      <c r="F63" s="33" t="s">
        <v>135</v>
      </c>
      <c r="G63" s="18" t="s">
        <v>74</v>
      </c>
      <c r="H63" s="5" t="s">
        <v>12</v>
      </c>
      <c r="I63" s="18" t="s">
        <v>57</v>
      </c>
      <c r="J63" s="42" t="s">
        <v>136</v>
      </c>
      <c r="K63" s="23">
        <v>7010.82</v>
      </c>
      <c r="L63" s="24">
        <v>0</v>
      </c>
      <c r="M63" s="23">
        <v>0</v>
      </c>
    </row>
    <row r="64" spans="1:37" x14ac:dyDescent="0.25">
      <c r="A64" s="16">
        <v>48</v>
      </c>
      <c r="B64" s="19" t="s">
        <v>45</v>
      </c>
      <c r="C64" s="20" t="s">
        <v>58</v>
      </c>
      <c r="D64" s="19" t="s">
        <v>11</v>
      </c>
      <c r="E64" s="20" t="s">
        <v>11</v>
      </c>
      <c r="F64" s="19" t="s">
        <v>9</v>
      </c>
      <c r="G64" s="20" t="s">
        <v>11</v>
      </c>
      <c r="H64" s="19" t="s">
        <v>12</v>
      </c>
      <c r="I64" s="20" t="s">
        <v>9</v>
      </c>
      <c r="J64" s="44" t="s">
        <v>59</v>
      </c>
      <c r="K64" s="25">
        <f>K65</f>
        <v>30238054.879999999</v>
      </c>
      <c r="L64" s="25">
        <f t="shared" ref="L64:M64" si="11">L65</f>
        <v>3724072</v>
      </c>
      <c r="M64" s="25">
        <f t="shared" si="11"/>
        <v>3760072</v>
      </c>
    </row>
    <row r="65" spans="1:13" ht="45" x14ac:dyDescent="0.25">
      <c r="A65" s="16">
        <v>49</v>
      </c>
      <c r="B65" s="10" t="s">
        <v>45</v>
      </c>
      <c r="C65" s="11" t="s">
        <v>58</v>
      </c>
      <c r="D65" s="10" t="s">
        <v>17</v>
      </c>
      <c r="E65" s="11" t="s">
        <v>11</v>
      </c>
      <c r="F65" s="10" t="s">
        <v>9</v>
      </c>
      <c r="G65" s="11" t="s">
        <v>11</v>
      </c>
      <c r="H65" s="10" t="s">
        <v>12</v>
      </c>
      <c r="I65" s="11" t="s">
        <v>9</v>
      </c>
      <c r="J65" s="37" t="s">
        <v>60</v>
      </c>
      <c r="K65" s="23">
        <f>K66+K70+K76+K81</f>
        <v>30238054.879999999</v>
      </c>
      <c r="L65" s="23">
        <f>L66+L76+L81</f>
        <v>3724072</v>
      </c>
      <c r="M65" s="23">
        <f>M66+M76+M81</f>
        <v>3760072</v>
      </c>
    </row>
    <row r="66" spans="1:13" ht="30" x14ac:dyDescent="0.25">
      <c r="A66" s="16">
        <v>50</v>
      </c>
      <c r="B66" s="10" t="s">
        <v>45</v>
      </c>
      <c r="C66" s="11" t="s">
        <v>58</v>
      </c>
      <c r="D66" s="10" t="s">
        <v>17</v>
      </c>
      <c r="E66" s="11" t="s">
        <v>102</v>
      </c>
      <c r="F66" s="10" t="s">
        <v>9</v>
      </c>
      <c r="G66" s="11" t="s">
        <v>11</v>
      </c>
      <c r="H66" s="10" t="s">
        <v>12</v>
      </c>
      <c r="I66" s="11" t="s">
        <v>61</v>
      </c>
      <c r="J66" s="37" t="s">
        <v>103</v>
      </c>
      <c r="K66" s="23">
        <f>K67</f>
        <v>1914097</v>
      </c>
      <c r="L66" s="23">
        <f t="shared" ref="L66:M66" si="12">L67</f>
        <v>1531272</v>
      </c>
      <c r="M66" s="23">
        <f t="shared" si="12"/>
        <v>1531272</v>
      </c>
    </row>
    <row r="67" spans="1:13" ht="21" customHeight="1" x14ac:dyDescent="0.25">
      <c r="A67" s="16">
        <v>51</v>
      </c>
      <c r="B67" s="10" t="s">
        <v>45</v>
      </c>
      <c r="C67" s="11" t="s">
        <v>58</v>
      </c>
      <c r="D67" s="10" t="s">
        <v>17</v>
      </c>
      <c r="E67" s="11" t="s">
        <v>104</v>
      </c>
      <c r="F67" s="10" t="s">
        <v>62</v>
      </c>
      <c r="G67" s="11" t="s">
        <v>11</v>
      </c>
      <c r="H67" s="10" t="s">
        <v>12</v>
      </c>
      <c r="I67" s="11" t="s">
        <v>61</v>
      </c>
      <c r="J67" s="37" t="s">
        <v>63</v>
      </c>
      <c r="K67" s="23">
        <f t="shared" ref="K67:M68" si="13">K68</f>
        <v>1914097</v>
      </c>
      <c r="L67" s="28">
        <f t="shared" si="13"/>
        <v>1531272</v>
      </c>
      <c r="M67" s="23">
        <f t="shared" si="13"/>
        <v>1531272</v>
      </c>
    </row>
    <row r="68" spans="1:13" ht="34.5" customHeight="1" x14ac:dyDescent="0.25">
      <c r="A68" s="16">
        <v>52</v>
      </c>
      <c r="B68" s="10" t="s">
        <v>45</v>
      </c>
      <c r="C68" s="11" t="s">
        <v>58</v>
      </c>
      <c r="D68" s="10" t="s">
        <v>17</v>
      </c>
      <c r="E68" s="11" t="s">
        <v>104</v>
      </c>
      <c r="F68" s="10" t="s">
        <v>62</v>
      </c>
      <c r="G68" s="11" t="s">
        <v>74</v>
      </c>
      <c r="H68" s="10" t="s">
        <v>12</v>
      </c>
      <c r="I68" s="11" t="s">
        <v>61</v>
      </c>
      <c r="J68" s="37" t="s">
        <v>85</v>
      </c>
      <c r="K68" s="23">
        <f t="shared" si="13"/>
        <v>1914097</v>
      </c>
      <c r="L68" s="28">
        <f t="shared" si="13"/>
        <v>1531272</v>
      </c>
      <c r="M68" s="23">
        <f t="shared" si="13"/>
        <v>1531272</v>
      </c>
    </row>
    <row r="69" spans="1:13" ht="45" x14ac:dyDescent="0.25">
      <c r="A69" s="16">
        <v>53</v>
      </c>
      <c r="B69" s="10" t="s">
        <v>45</v>
      </c>
      <c r="C69" s="11" t="s">
        <v>58</v>
      </c>
      <c r="D69" s="10" t="s">
        <v>17</v>
      </c>
      <c r="E69" s="11" t="s">
        <v>104</v>
      </c>
      <c r="F69" s="10" t="s">
        <v>62</v>
      </c>
      <c r="G69" s="11" t="s">
        <v>74</v>
      </c>
      <c r="H69" s="10" t="s">
        <v>64</v>
      </c>
      <c r="I69" s="11" t="s">
        <v>61</v>
      </c>
      <c r="J69" s="37" t="s">
        <v>86</v>
      </c>
      <c r="K69" s="23">
        <v>1914097</v>
      </c>
      <c r="L69" s="24">
        <v>1531272</v>
      </c>
      <c r="M69" s="23">
        <v>1531272</v>
      </c>
    </row>
    <row r="70" spans="1:13" ht="33.75" customHeight="1" x14ac:dyDescent="0.25">
      <c r="A70" s="16">
        <v>54</v>
      </c>
      <c r="B70" s="10" t="s">
        <v>45</v>
      </c>
      <c r="C70" s="11" t="s">
        <v>58</v>
      </c>
      <c r="D70" s="10" t="s">
        <v>17</v>
      </c>
      <c r="E70" s="11" t="s">
        <v>143</v>
      </c>
      <c r="F70" s="10" t="s">
        <v>9</v>
      </c>
      <c r="G70" s="11" t="s">
        <v>11</v>
      </c>
      <c r="H70" s="10" t="s">
        <v>12</v>
      </c>
      <c r="I70" s="11" t="s">
        <v>61</v>
      </c>
      <c r="J70" s="37" t="s">
        <v>142</v>
      </c>
      <c r="K70" s="23">
        <f>K71+K73</f>
        <v>21093100</v>
      </c>
      <c r="L70" s="23">
        <f t="shared" ref="L70:M70" si="14">L73</f>
        <v>0</v>
      </c>
      <c r="M70" s="23">
        <f t="shared" si="14"/>
        <v>0</v>
      </c>
    </row>
    <row r="71" spans="1:13" ht="63" customHeight="1" x14ac:dyDescent="0.25">
      <c r="A71" s="16">
        <v>55</v>
      </c>
      <c r="B71" s="10" t="s">
        <v>45</v>
      </c>
      <c r="C71" s="11" t="s">
        <v>58</v>
      </c>
      <c r="D71" s="10" t="s">
        <v>17</v>
      </c>
      <c r="E71" s="11" t="s">
        <v>146</v>
      </c>
      <c r="F71" s="10" t="s">
        <v>147</v>
      </c>
      <c r="G71" s="11" t="s">
        <v>11</v>
      </c>
      <c r="H71" s="10" t="s">
        <v>12</v>
      </c>
      <c r="I71" s="11" t="s">
        <v>61</v>
      </c>
      <c r="J71" s="37" t="s">
        <v>148</v>
      </c>
      <c r="K71" s="23">
        <f>K72</f>
        <v>8508500</v>
      </c>
      <c r="L71" s="23">
        <f t="shared" ref="L71:M71" si="15">L72</f>
        <v>0</v>
      </c>
      <c r="M71" s="23">
        <f t="shared" si="15"/>
        <v>0</v>
      </c>
    </row>
    <row r="72" spans="1:13" ht="66.75" customHeight="1" x14ac:dyDescent="0.25">
      <c r="A72" s="16">
        <v>56</v>
      </c>
      <c r="B72" s="10" t="s">
        <v>45</v>
      </c>
      <c r="C72" s="11" t="s">
        <v>58</v>
      </c>
      <c r="D72" s="10" t="s">
        <v>17</v>
      </c>
      <c r="E72" s="11" t="s">
        <v>146</v>
      </c>
      <c r="F72" s="10" t="s">
        <v>147</v>
      </c>
      <c r="G72" s="11" t="s">
        <v>74</v>
      </c>
      <c r="H72" s="10" t="s">
        <v>12</v>
      </c>
      <c r="I72" s="11" t="s">
        <v>61</v>
      </c>
      <c r="J72" s="37" t="s">
        <v>145</v>
      </c>
      <c r="K72" s="23">
        <v>8508500</v>
      </c>
      <c r="L72" s="24">
        <v>0</v>
      </c>
      <c r="M72" s="23">
        <v>0</v>
      </c>
    </row>
    <row r="73" spans="1:13" x14ac:dyDescent="0.25">
      <c r="A73" s="16">
        <v>57</v>
      </c>
      <c r="B73" s="10" t="s">
        <v>45</v>
      </c>
      <c r="C73" s="11" t="s">
        <v>58</v>
      </c>
      <c r="D73" s="10" t="s">
        <v>17</v>
      </c>
      <c r="E73" s="11" t="s">
        <v>137</v>
      </c>
      <c r="F73" s="10" t="s">
        <v>127</v>
      </c>
      <c r="G73" s="11" t="s">
        <v>11</v>
      </c>
      <c r="H73" s="10" t="s">
        <v>12</v>
      </c>
      <c r="I73" s="11" t="s">
        <v>61</v>
      </c>
      <c r="J73" s="37" t="s">
        <v>141</v>
      </c>
      <c r="K73" s="23">
        <f>K74</f>
        <v>12584600</v>
      </c>
      <c r="L73" s="23">
        <f t="shared" ref="L73:M73" si="16">L74</f>
        <v>0</v>
      </c>
      <c r="M73" s="23">
        <f t="shared" si="16"/>
        <v>0</v>
      </c>
    </row>
    <row r="74" spans="1:13" x14ac:dyDescent="0.25">
      <c r="A74" s="16">
        <v>58</v>
      </c>
      <c r="B74" s="10" t="s">
        <v>45</v>
      </c>
      <c r="C74" s="11" t="s">
        <v>58</v>
      </c>
      <c r="D74" s="10" t="s">
        <v>17</v>
      </c>
      <c r="E74" s="11" t="s">
        <v>137</v>
      </c>
      <c r="F74" s="10" t="s">
        <v>127</v>
      </c>
      <c r="G74" s="11" t="s">
        <v>74</v>
      </c>
      <c r="H74" s="10" t="s">
        <v>12</v>
      </c>
      <c r="I74" s="11" t="s">
        <v>61</v>
      </c>
      <c r="J74" s="37" t="s">
        <v>140</v>
      </c>
      <c r="K74" s="23">
        <f>K75</f>
        <v>12584600</v>
      </c>
      <c r="L74" s="23">
        <f t="shared" ref="L74:M74" si="17">L75</f>
        <v>0</v>
      </c>
      <c r="M74" s="23">
        <f t="shared" si="17"/>
        <v>0</v>
      </c>
    </row>
    <row r="75" spans="1:13" ht="67.5" customHeight="1" x14ac:dyDescent="0.25">
      <c r="A75" s="16">
        <v>59</v>
      </c>
      <c r="B75" s="10" t="s">
        <v>45</v>
      </c>
      <c r="C75" s="11" t="s">
        <v>58</v>
      </c>
      <c r="D75" s="10" t="s">
        <v>17</v>
      </c>
      <c r="E75" s="11" t="s">
        <v>137</v>
      </c>
      <c r="F75" s="10" t="s">
        <v>127</v>
      </c>
      <c r="G75" s="11" t="s">
        <v>74</v>
      </c>
      <c r="H75" s="10" t="s">
        <v>138</v>
      </c>
      <c r="I75" s="11" t="s">
        <v>61</v>
      </c>
      <c r="J75" s="37" t="s">
        <v>139</v>
      </c>
      <c r="K75" s="23">
        <v>12584600</v>
      </c>
      <c r="L75" s="24">
        <v>0</v>
      </c>
      <c r="M75" s="23">
        <v>0</v>
      </c>
    </row>
    <row r="76" spans="1:13" ht="36" customHeight="1" x14ac:dyDescent="0.25">
      <c r="A76" s="16">
        <v>60</v>
      </c>
      <c r="B76" s="10" t="s">
        <v>45</v>
      </c>
      <c r="C76" s="11" t="s">
        <v>58</v>
      </c>
      <c r="D76" s="10" t="s">
        <v>17</v>
      </c>
      <c r="E76" s="11" t="s">
        <v>106</v>
      </c>
      <c r="F76" s="10" t="s">
        <v>9</v>
      </c>
      <c r="G76" s="11" t="s">
        <v>11</v>
      </c>
      <c r="H76" s="10" t="s">
        <v>12</v>
      </c>
      <c r="I76" s="11" t="s">
        <v>61</v>
      </c>
      <c r="J76" s="37" t="s">
        <v>105</v>
      </c>
      <c r="K76" s="23">
        <f>K77+K79</f>
        <v>1135233.68</v>
      </c>
      <c r="L76" s="23">
        <f t="shared" ref="L76:M76" si="18">L77+L79</f>
        <v>976800</v>
      </c>
      <c r="M76" s="23">
        <f t="shared" si="18"/>
        <v>1012800</v>
      </c>
    </row>
    <row r="77" spans="1:13" ht="48" customHeight="1" x14ac:dyDescent="0.25">
      <c r="A77" s="16">
        <v>61</v>
      </c>
      <c r="B77" s="10" t="s">
        <v>45</v>
      </c>
      <c r="C77" s="11" t="s">
        <v>58</v>
      </c>
      <c r="D77" s="10" t="s">
        <v>17</v>
      </c>
      <c r="E77" s="11" t="s">
        <v>107</v>
      </c>
      <c r="F77" s="10" t="s">
        <v>108</v>
      </c>
      <c r="G77" s="11" t="s">
        <v>11</v>
      </c>
      <c r="H77" s="10" t="s">
        <v>12</v>
      </c>
      <c r="I77" s="11" t="s">
        <v>61</v>
      </c>
      <c r="J77" s="37" t="s">
        <v>109</v>
      </c>
      <c r="K77" s="23">
        <f>K78</f>
        <v>1078739.68</v>
      </c>
      <c r="L77" s="23">
        <f t="shared" ref="L77:M77" si="19">L78</f>
        <v>927000</v>
      </c>
      <c r="M77" s="23">
        <f t="shared" si="19"/>
        <v>963000</v>
      </c>
    </row>
    <row r="78" spans="1:13" ht="51" customHeight="1" x14ac:dyDescent="0.25">
      <c r="A78" s="16">
        <v>62</v>
      </c>
      <c r="B78" s="10" t="s">
        <v>45</v>
      </c>
      <c r="C78" s="11" t="s">
        <v>58</v>
      </c>
      <c r="D78" s="10" t="s">
        <v>17</v>
      </c>
      <c r="E78" s="11" t="s">
        <v>107</v>
      </c>
      <c r="F78" s="10" t="s">
        <v>108</v>
      </c>
      <c r="G78" s="11" t="s">
        <v>74</v>
      </c>
      <c r="H78" s="10" t="s">
        <v>12</v>
      </c>
      <c r="I78" s="11" t="s">
        <v>61</v>
      </c>
      <c r="J78" s="37" t="s">
        <v>110</v>
      </c>
      <c r="K78" s="23">
        <v>1078739.68</v>
      </c>
      <c r="L78" s="29">
        <v>927000</v>
      </c>
      <c r="M78" s="23">
        <v>963000</v>
      </c>
    </row>
    <row r="79" spans="1:13" ht="51" customHeight="1" x14ac:dyDescent="0.25">
      <c r="A79" s="16">
        <v>63</v>
      </c>
      <c r="B79" s="10" t="s">
        <v>45</v>
      </c>
      <c r="C79" s="11" t="s">
        <v>58</v>
      </c>
      <c r="D79" s="10" t="s">
        <v>17</v>
      </c>
      <c r="E79" s="11" t="s">
        <v>106</v>
      </c>
      <c r="F79" s="10" t="s">
        <v>99</v>
      </c>
      <c r="G79" s="11" t="s">
        <v>11</v>
      </c>
      <c r="H79" s="10" t="s">
        <v>12</v>
      </c>
      <c r="I79" s="11" t="s">
        <v>61</v>
      </c>
      <c r="J79" s="37" t="s">
        <v>111</v>
      </c>
      <c r="K79" s="23">
        <f>K80</f>
        <v>56494</v>
      </c>
      <c r="L79" s="23">
        <f t="shared" ref="L79:M79" si="20">L80</f>
        <v>49800</v>
      </c>
      <c r="M79" s="23">
        <f t="shared" si="20"/>
        <v>49800</v>
      </c>
    </row>
    <row r="80" spans="1:13" ht="49.5" customHeight="1" x14ac:dyDescent="0.25">
      <c r="A80" s="16">
        <v>64</v>
      </c>
      <c r="B80" s="10" t="s">
        <v>45</v>
      </c>
      <c r="C80" s="11" t="s">
        <v>58</v>
      </c>
      <c r="D80" s="10" t="s">
        <v>17</v>
      </c>
      <c r="E80" s="11" t="s">
        <v>106</v>
      </c>
      <c r="F80" s="10" t="s">
        <v>99</v>
      </c>
      <c r="G80" s="11" t="s">
        <v>74</v>
      </c>
      <c r="H80" s="10" t="s">
        <v>12</v>
      </c>
      <c r="I80" s="11" t="s">
        <v>61</v>
      </c>
      <c r="J80" s="37" t="s">
        <v>112</v>
      </c>
      <c r="K80" s="23">
        <v>56494</v>
      </c>
      <c r="L80" s="29">
        <v>49800</v>
      </c>
      <c r="M80" s="23">
        <v>49800</v>
      </c>
    </row>
    <row r="81" spans="1:13" ht="15.75" customHeight="1" x14ac:dyDescent="0.25">
      <c r="A81" s="16">
        <v>65</v>
      </c>
      <c r="B81" s="10" t="s">
        <v>45</v>
      </c>
      <c r="C81" s="47" t="s">
        <v>58</v>
      </c>
      <c r="D81" s="47" t="s">
        <v>17</v>
      </c>
      <c r="E81" s="47" t="s">
        <v>129</v>
      </c>
      <c r="F81" s="47" t="s">
        <v>9</v>
      </c>
      <c r="G81" s="47" t="s">
        <v>11</v>
      </c>
      <c r="H81" s="47" t="s">
        <v>12</v>
      </c>
      <c r="I81" s="47" t="s">
        <v>61</v>
      </c>
      <c r="J81" s="37" t="s">
        <v>122</v>
      </c>
      <c r="K81" s="23">
        <f t="shared" ref="K81:M82" si="21">K82</f>
        <v>6095624.2000000002</v>
      </c>
      <c r="L81" s="29">
        <f t="shared" si="21"/>
        <v>1216000</v>
      </c>
      <c r="M81" s="23">
        <f t="shared" si="21"/>
        <v>1216000</v>
      </c>
    </row>
    <row r="82" spans="1:13" ht="30.75" customHeight="1" x14ac:dyDescent="0.25">
      <c r="A82" s="16">
        <v>66</v>
      </c>
      <c r="B82" s="10" t="s">
        <v>45</v>
      </c>
      <c r="C82" s="47" t="s">
        <v>58</v>
      </c>
      <c r="D82" s="47" t="s">
        <v>17</v>
      </c>
      <c r="E82" s="47" t="s">
        <v>126</v>
      </c>
      <c r="F82" s="47" t="s">
        <v>127</v>
      </c>
      <c r="G82" s="47" t="s">
        <v>11</v>
      </c>
      <c r="H82" s="47" t="s">
        <v>12</v>
      </c>
      <c r="I82" s="47" t="s">
        <v>61</v>
      </c>
      <c r="J82" s="37" t="s">
        <v>123</v>
      </c>
      <c r="K82" s="23">
        <f t="shared" si="21"/>
        <v>6095624.2000000002</v>
      </c>
      <c r="L82" s="29">
        <f t="shared" si="21"/>
        <v>1216000</v>
      </c>
      <c r="M82" s="23">
        <f t="shared" si="21"/>
        <v>1216000</v>
      </c>
    </row>
    <row r="83" spans="1:13" ht="31.5" customHeight="1" x14ac:dyDescent="0.25">
      <c r="A83" s="16">
        <v>67</v>
      </c>
      <c r="B83" s="10" t="s">
        <v>45</v>
      </c>
      <c r="C83" s="47" t="s">
        <v>58</v>
      </c>
      <c r="D83" s="47" t="s">
        <v>17</v>
      </c>
      <c r="E83" s="47" t="s">
        <v>126</v>
      </c>
      <c r="F83" s="47" t="s">
        <v>127</v>
      </c>
      <c r="G83" s="47" t="s">
        <v>74</v>
      </c>
      <c r="H83" s="47" t="s">
        <v>12</v>
      </c>
      <c r="I83" s="47" t="s">
        <v>61</v>
      </c>
      <c r="J83" s="37" t="s">
        <v>124</v>
      </c>
      <c r="K83" s="23">
        <f>K84+K85+K86+K87+K88</f>
        <v>6095624.2000000002</v>
      </c>
      <c r="L83" s="23">
        <f t="shared" ref="L83:M83" si="22">L84+L85+L86+L87+L88</f>
        <v>1216000</v>
      </c>
      <c r="M83" s="23">
        <f t="shared" si="22"/>
        <v>1216000</v>
      </c>
    </row>
    <row r="84" spans="1:13" ht="62.25" customHeight="1" x14ac:dyDescent="0.25">
      <c r="A84" s="16">
        <v>68</v>
      </c>
      <c r="B84" s="10" t="s">
        <v>45</v>
      </c>
      <c r="C84" s="47" t="s">
        <v>58</v>
      </c>
      <c r="D84" s="47" t="s">
        <v>17</v>
      </c>
      <c r="E84" s="47" t="s">
        <v>126</v>
      </c>
      <c r="F84" s="47" t="s">
        <v>127</v>
      </c>
      <c r="G84" s="47" t="s">
        <v>74</v>
      </c>
      <c r="H84" s="47" t="s">
        <v>12</v>
      </c>
      <c r="I84" s="47" t="s">
        <v>61</v>
      </c>
      <c r="J84" s="37" t="s">
        <v>125</v>
      </c>
      <c r="K84" s="23">
        <v>223100</v>
      </c>
      <c r="L84" s="29">
        <v>0</v>
      </c>
      <c r="M84" s="23">
        <v>0</v>
      </c>
    </row>
    <row r="85" spans="1:13" ht="63" customHeight="1" x14ac:dyDescent="0.25">
      <c r="A85" s="16">
        <v>69</v>
      </c>
      <c r="B85" s="10" t="s">
        <v>45</v>
      </c>
      <c r="C85" s="47" t="s">
        <v>58</v>
      </c>
      <c r="D85" s="47" t="s">
        <v>17</v>
      </c>
      <c r="E85" s="47" t="s">
        <v>126</v>
      </c>
      <c r="F85" s="47" t="s">
        <v>127</v>
      </c>
      <c r="G85" s="47" t="s">
        <v>74</v>
      </c>
      <c r="H85" s="47" t="s">
        <v>12</v>
      </c>
      <c r="I85" s="47" t="s">
        <v>61</v>
      </c>
      <c r="J85" s="37" t="s">
        <v>128</v>
      </c>
      <c r="K85" s="23">
        <v>3500000</v>
      </c>
      <c r="L85" s="29">
        <v>0</v>
      </c>
      <c r="M85" s="23">
        <v>0</v>
      </c>
    </row>
    <row r="86" spans="1:13" ht="71.25" customHeight="1" x14ac:dyDescent="0.25">
      <c r="A86" s="16">
        <v>70</v>
      </c>
      <c r="B86" s="10" t="s">
        <v>45</v>
      </c>
      <c r="C86" s="47" t="s">
        <v>58</v>
      </c>
      <c r="D86" s="47" t="s">
        <v>17</v>
      </c>
      <c r="E86" s="47" t="s">
        <v>126</v>
      </c>
      <c r="F86" s="47" t="s">
        <v>127</v>
      </c>
      <c r="G86" s="47" t="s">
        <v>74</v>
      </c>
      <c r="H86" s="47" t="s">
        <v>12</v>
      </c>
      <c r="I86" s="47" t="s">
        <v>61</v>
      </c>
      <c r="J86" s="37" t="s">
        <v>130</v>
      </c>
      <c r="K86" s="23">
        <v>1651924.2</v>
      </c>
      <c r="L86" s="24">
        <v>1216000</v>
      </c>
      <c r="M86" s="23">
        <v>1216000</v>
      </c>
    </row>
    <row r="87" spans="1:13" ht="71.25" customHeight="1" x14ac:dyDescent="0.25">
      <c r="A87" s="16">
        <v>71</v>
      </c>
      <c r="B87" s="10" t="s">
        <v>45</v>
      </c>
      <c r="C87" s="47" t="s">
        <v>58</v>
      </c>
      <c r="D87" s="47" t="s">
        <v>17</v>
      </c>
      <c r="E87" s="47" t="s">
        <v>126</v>
      </c>
      <c r="F87" s="47" t="s">
        <v>127</v>
      </c>
      <c r="G87" s="47" t="s">
        <v>74</v>
      </c>
      <c r="H87" s="47" t="s">
        <v>12</v>
      </c>
      <c r="I87" s="47" t="s">
        <v>61</v>
      </c>
      <c r="J87" s="37" t="s">
        <v>131</v>
      </c>
      <c r="K87" s="23">
        <v>233000</v>
      </c>
      <c r="L87" s="24">
        <v>0</v>
      </c>
      <c r="M87" s="23">
        <v>0</v>
      </c>
    </row>
    <row r="88" spans="1:13" ht="80.25" customHeight="1" x14ac:dyDescent="0.25">
      <c r="A88" s="50">
        <v>72</v>
      </c>
      <c r="B88" s="10" t="s">
        <v>45</v>
      </c>
      <c r="C88" s="47" t="s">
        <v>58</v>
      </c>
      <c r="D88" s="47" t="s">
        <v>17</v>
      </c>
      <c r="E88" s="47" t="s">
        <v>126</v>
      </c>
      <c r="F88" s="47" t="s">
        <v>127</v>
      </c>
      <c r="G88" s="47" t="s">
        <v>74</v>
      </c>
      <c r="H88" s="47" t="s">
        <v>12</v>
      </c>
      <c r="I88" s="47" t="s">
        <v>61</v>
      </c>
      <c r="J88" s="37" t="s">
        <v>144</v>
      </c>
      <c r="K88" s="23">
        <v>487600</v>
      </c>
      <c r="L88" s="24">
        <v>0</v>
      </c>
      <c r="M88" s="23">
        <v>0</v>
      </c>
    </row>
    <row r="89" spans="1:13" x14ac:dyDescent="0.25">
      <c r="A89" s="54" t="s">
        <v>96</v>
      </c>
      <c r="B89" s="55"/>
      <c r="C89" s="55"/>
      <c r="D89" s="55"/>
      <c r="E89" s="55"/>
      <c r="F89" s="55"/>
      <c r="G89" s="55"/>
      <c r="H89" s="55"/>
      <c r="I89" s="55"/>
      <c r="J89" s="56"/>
      <c r="K89" s="26">
        <f>K17+K64</f>
        <v>71698306.260000005</v>
      </c>
      <c r="L89" s="36">
        <f>L17+L64</f>
        <v>43568849.690000005</v>
      </c>
      <c r="M89" s="26">
        <f>M17+M64</f>
        <v>44847817.030000001</v>
      </c>
    </row>
    <row r="90" spans="1:13" x14ac:dyDescent="0.25">
      <c r="A90" s="12"/>
      <c r="B90" s="5"/>
      <c r="C90" s="5"/>
      <c r="D90" s="5"/>
      <c r="E90" s="5"/>
      <c r="F90" s="5"/>
      <c r="G90" s="5"/>
      <c r="H90" s="5"/>
      <c r="I90" s="5"/>
      <c r="J90" s="7"/>
      <c r="K90" s="12"/>
      <c r="L90" s="12"/>
      <c r="M90" s="12"/>
    </row>
    <row r="91" spans="1:13" x14ac:dyDescent="0.25">
      <c r="A91" s="12"/>
      <c r="B91" s="5"/>
      <c r="C91" s="5"/>
      <c r="D91" s="5"/>
      <c r="E91" s="5"/>
      <c r="F91" s="5"/>
      <c r="G91" s="5"/>
      <c r="H91" s="5"/>
      <c r="I91" s="5"/>
      <c r="J91" s="7"/>
      <c r="K91" s="12"/>
      <c r="L91" s="12"/>
      <c r="M91" s="12"/>
    </row>
    <row r="92" spans="1:13" x14ac:dyDescent="0.25">
      <c r="A92" s="12"/>
      <c r="B92" s="5"/>
      <c r="C92" s="5"/>
      <c r="D92" s="5"/>
      <c r="E92" s="5"/>
      <c r="F92" s="5"/>
      <c r="G92" s="5"/>
      <c r="H92" s="5"/>
      <c r="I92" s="5"/>
      <c r="J92" s="7"/>
      <c r="K92" s="12"/>
      <c r="L92" s="12"/>
      <c r="M92" s="12"/>
    </row>
    <row r="93" spans="1:13" x14ac:dyDescent="0.25">
      <c r="A93" s="12"/>
      <c r="B93" s="5"/>
      <c r="C93" s="5"/>
      <c r="D93" s="5"/>
      <c r="E93" s="5"/>
      <c r="F93" s="5"/>
      <c r="G93" s="5"/>
      <c r="H93" s="5"/>
      <c r="I93" s="5"/>
      <c r="J93" s="7"/>
      <c r="K93" s="12"/>
      <c r="L93" s="12"/>
      <c r="M93" s="12"/>
    </row>
    <row r="94" spans="1:13" x14ac:dyDescent="0.25">
      <c r="A94" s="12"/>
      <c r="B94" s="5"/>
      <c r="C94" s="5"/>
      <c r="D94" s="5"/>
      <c r="E94" s="5"/>
      <c r="F94" s="5"/>
      <c r="G94" s="5"/>
      <c r="H94" s="5"/>
      <c r="I94" s="5"/>
      <c r="J94" s="7"/>
      <c r="K94" s="12"/>
      <c r="L94" s="12"/>
      <c r="M94" s="12"/>
    </row>
    <row r="95" spans="1:13" x14ac:dyDescent="0.25">
      <c r="A95" s="12"/>
      <c r="B95" s="5"/>
      <c r="C95" s="5"/>
      <c r="D95" s="5"/>
      <c r="E95" s="5"/>
      <c r="F95" s="5"/>
      <c r="G95" s="5"/>
      <c r="H95" s="5"/>
      <c r="I95" s="5"/>
      <c r="J95" s="7"/>
      <c r="K95" s="12"/>
      <c r="L95" s="12"/>
      <c r="M95" s="12"/>
    </row>
    <row r="96" spans="1:13" x14ac:dyDescent="0.25">
      <c r="A96" s="12"/>
      <c r="B96" s="5"/>
      <c r="C96" s="5"/>
      <c r="D96" s="5"/>
      <c r="E96" s="5"/>
      <c r="F96" s="5"/>
      <c r="G96" s="5"/>
      <c r="H96" s="5"/>
      <c r="I96" s="5"/>
      <c r="J96" s="7"/>
      <c r="K96" s="12"/>
      <c r="L96" s="12"/>
      <c r="M96" s="12"/>
    </row>
    <row r="97" spans="1:13" x14ac:dyDescent="0.25">
      <c r="A97" s="12"/>
      <c r="B97" s="5"/>
      <c r="C97" s="5"/>
      <c r="D97" s="5"/>
      <c r="E97" s="5"/>
      <c r="F97" s="5"/>
      <c r="G97" s="5"/>
      <c r="H97" s="5"/>
      <c r="I97" s="5"/>
      <c r="J97" s="7"/>
      <c r="K97" s="12"/>
      <c r="L97" s="12"/>
      <c r="M97" s="12"/>
    </row>
    <row r="98" spans="1:13" x14ac:dyDescent="0.25">
      <c r="A98" s="12"/>
      <c r="B98" s="5"/>
      <c r="C98" s="5"/>
      <c r="D98" s="5"/>
      <c r="E98" s="5"/>
      <c r="F98" s="5"/>
      <c r="G98" s="5"/>
      <c r="H98" s="5"/>
      <c r="I98" s="5"/>
      <c r="J98" s="7"/>
      <c r="K98" s="12"/>
      <c r="L98" s="12"/>
      <c r="M98" s="12"/>
    </row>
    <row r="99" spans="1:13" x14ac:dyDescent="0.25">
      <c r="A99" s="12"/>
      <c r="B99" s="5"/>
      <c r="C99" s="5"/>
      <c r="D99" s="5"/>
      <c r="E99" s="5"/>
      <c r="F99" s="5"/>
      <c r="G99" s="5"/>
      <c r="H99" s="5"/>
      <c r="I99" s="5"/>
      <c r="J99" s="7"/>
      <c r="K99" s="12"/>
      <c r="L99" s="12"/>
      <c r="M99" s="12"/>
    </row>
    <row r="100" spans="1:13" x14ac:dyDescent="0.25">
      <c r="A100" s="12"/>
      <c r="B100" s="5"/>
      <c r="C100" s="5"/>
      <c r="D100" s="5"/>
      <c r="E100" s="5"/>
      <c r="F100" s="5"/>
      <c r="G100" s="5"/>
      <c r="H100" s="5"/>
      <c r="I100" s="5"/>
      <c r="J100" s="7"/>
      <c r="K100" s="12"/>
      <c r="L100" s="12"/>
      <c r="M100" s="12"/>
    </row>
    <row r="101" spans="1:13" x14ac:dyDescent="0.25">
      <c r="A101" s="12"/>
      <c r="B101" s="5"/>
      <c r="C101" s="5"/>
      <c r="D101" s="5"/>
      <c r="E101" s="5"/>
      <c r="F101" s="5"/>
      <c r="G101" s="5"/>
      <c r="H101" s="5"/>
      <c r="I101" s="5"/>
      <c r="J101" s="7"/>
      <c r="K101" s="12"/>
      <c r="L101" s="12"/>
      <c r="M101" s="12"/>
    </row>
    <row r="102" spans="1:13" x14ac:dyDescent="0.25">
      <c r="A102" s="12"/>
      <c r="B102" s="5"/>
      <c r="C102" s="5"/>
      <c r="D102" s="5"/>
      <c r="E102" s="5"/>
      <c r="F102" s="5"/>
      <c r="G102" s="5"/>
      <c r="H102" s="5"/>
      <c r="I102" s="5"/>
      <c r="J102" s="7"/>
      <c r="K102" s="12"/>
      <c r="L102" s="12"/>
      <c r="M102" s="12"/>
    </row>
    <row r="103" spans="1:13" x14ac:dyDescent="0.25">
      <c r="A103" s="12"/>
      <c r="B103" s="5"/>
      <c r="C103" s="5"/>
      <c r="D103" s="5"/>
      <c r="E103" s="5"/>
      <c r="F103" s="5"/>
      <c r="G103" s="5"/>
      <c r="H103" s="5"/>
      <c r="I103" s="5"/>
      <c r="J103" s="7"/>
      <c r="K103" s="12"/>
      <c r="L103" s="12"/>
      <c r="M103" s="12"/>
    </row>
    <row r="104" spans="1:13" x14ac:dyDescent="0.25">
      <c r="A104" s="12"/>
      <c r="B104" s="5"/>
      <c r="C104" s="5"/>
      <c r="D104" s="5"/>
      <c r="E104" s="5"/>
      <c r="F104" s="5"/>
      <c r="G104" s="5"/>
      <c r="H104" s="5"/>
      <c r="I104" s="5"/>
      <c r="J104" s="7"/>
      <c r="K104" s="12"/>
      <c r="L104" s="12"/>
      <c r="M104" s="12"/>
    </row>
    <row r="105" spans="1:13" x14ac:dyDescent="0.25">
      <c r="A105" s="12"/>
      <c r="B105" s="5"/>
      <c r="C105" s="5"/>
      <c r="D105" s="5"/>
      <c r="E105" s="5"/>
      <c r="F105" s="5"/>
      <c r="G105" s="5"/>
      <c r="H105" s="5"/>
      <c r="I105" s="5"/>
      <c r="J105" s="7"/>
      <c r="K105" s="12"/>
      <c r="L105" s="12"/>
      <c r="M105" s="12"/>
    </row>
    <row r="106" spans="1:13" x14ac:dyDescent="0.25">
      <c r="A106" s="12"/>
      <c r="B106" s="5"/>
      <c r="C106" s="5"/>
      <c r="D106" s="5"/>
      <c r="E106" s="5"/>
      <c r="F106" s="5"/>
      <c r="G106" s="5"/>
      <c r="H106" s="5"/>
      <c r="I106" s="5"/>
      <c r="J106" s="7"/>
      <c r="K106" s="12"/>
      <c r="L106" s="12"/>
      <c r="M106" s="12"/>
    </row>
    <row r="107" spans="1:13" x14ac:dyDescent="0.25">
      <c r="A107" s="12"/>
      <c r="B107" s="5"/>
      <c r="C107" s="5"/>
      <c r="D107" s="5"/>
      <c r="E107" s="5"/>
      <c r="F107" s="5"/>
      <c r="G107" s="5"/>
      <c r="H107" s="5"/>
      <c r="I107" s="5"/>
      <c r="J107" s="7"/>
      <c r="K107" s="12"/>
      <c r="L107" s="12"/>
      <c r="M107" s="12"/>
    </row>
    <row r="108" spans="1:13" x14ac:dyDescent="0.25">
      <c r="A108" s="12"/>
      <c r="B108" s="5"/>
      <c r="C108" s="5"/>
      <c r="D108" s="5"/>
      <c r="E108" s="5"/>
      <c r="F108" s="5"/>
      <c r="G108" s="5"/>
      <c r="H108" s="5"/>
      <c r="I108" s="5"/>
      <c r="J108" s="7"/>
      <c r="K108" s="12"/>
      <c r="L108" s="12"/>
      <c r="M108" s="12"/>
    </row>
    <row r="109" spans="1:13" x14ac:dyDescent="0.25">
      <c r="A109" s="12"/>
      <c r="B109" s="5"/>
      <c r="C109" s="5"/>
      <c r="D109" s="5"/>
      <c r="E109" s="5"/>
      <c r="F109" s="5"/>
      <c r="G109" s="5"/>
      <c r="H109" s="5"/>
      <c r="I109" s="5"/>
      <c r="J109" s="7"/>
      <c r="K109" s="12"/>
      <c r="L109" s="12"/>
      <c r="M109" s="12"/>
    </row>
    <row r="110" spans="1:13" x14ac:dyDescent="0.25">
      <c r="A110" s="3"/>
      <c r="B110" s="6"/>
      <c r="C110" s="6"/>
      <c r="D110" s="6"/>
      <c r="E110" s="6"/>
      <c r="F110" s="6"/>
      <c r="G110" s="6"/>
      <c r="H110" s="6"/>
      <c r="I110" s="6"/>
      <c r="J110" s="8"/>
      <c r="K110" s="3"/>
      <c r="L110" s="3"/>
      <c r="M110" s="3"/>
    </row>
    <row r="111" spans="1:13" x14ac:dyDescent="0.25">
      <c r="A111" s="3"/>
      <c r="B111" s="6"/>
      <c r="C111" s="6"/>
      <c r="D111" s="6"/>
      <c r="E111" s="6"/>
      <c r="F111" s="6"/>
      <c r="G111" s="6"/>
      <c r="H111" s="6"/>
      <c r="I111" s="6"/>
      <c r="J111" s="8"/>
      <c r="K111" s="3"/>
      <c r="L111" s="3"/>
      <c r="M111" s="3"/>
    </row>
    <row r="112" spans="1:13" x14ac:dyDescent="0.25">
      <c r="A112" s="3"/>
      <c r="B112" s="6"/>
      <c r="C112" s="6"/>
      <c r="D112" s="6"/>
      <c r="E112" s="6"/>
      <c r="F112" s="6"/>
      <c r="G112" s="6"/>
      <c r="H112" s="6"/>
      <c r="I112" s="6"/>
      <c r="J112" s="8"/>
      <c r="K112" s="3"/>
      <c r="L112" s="3"/>
      <c r="M112" s="3"/>
    </row>
    <row r="113" spans="1:13" x14ac:dyDescent="0.25">
      <c r="A113" s="3"/>
      <c r="B113" s="6"/>
      <c r="C113" s="6"/>
      <c r="D113" s="6"/>
      <c r="E113" s="6"/>
      <c r="F113" s="6"/>
      <c r="G113" s="6"/>
      <c r="H113" s="6"/>
      <c r="I113" s="6"/>
      <c r="J113" s="8"/>
      <c r="K113" s="3"/>
      <c r="L113" s="3"/>
      <c r="M113" s="3"/>
    </row>
    <row r="114" spans="1:13" x14ac:dyDescent="0.25">
      <c r="A114" s="3"/>
      <c r="B114" s="6"/>
      <c r="C114" s="6"/>
      <c r="D114" s="6"/>
      <c r="E114" s="6"/>
      <c r="F114" s="6"/>
      <c r="G114" s="6"/>
      <c r="H114" s="6"/>
      <c r="I114" s="6"/>
      <c r="J114" s="8"/>
      <c r="K114" s="3"/>
      <c r="L114" s="3"/>
      <c r="M114" s="3"/>
    </row>
    <row r="115" spans="1:13" x14ac:dyDescent="0.25">
      <c r="A115" s="3"/>
      <c r="B115" s="6"/>
      <c r="C115" s="6"/>
      <c r="D115" s="6"/>
      <c r="E115" s="6"/>
      <c r="F115" s="6"/>
      <c r="G115" s="6"/>
      <c r="H115" s="6"/>
      <c r="I115" s="6"/>
      <c r="J115" s="8"/>
      <c r="K115" s="3"/>
      <c r="L115" s="3"/>
      <c r="M115" s="3"/>
    </row>
    <row r="116" spans="1:13" x14ac:dyDescent="0.25">
      <c r="A116" s="3"/>
      <c r="B116" s="6"/>
      <c r="C116" s="6"/>
      <c r="D116" s="6"/>
      <c r="E116" s="6"/>
      <c r="F116" s="6"/>
      <c r="G116" s="6"/>
      <c r="H116" s="6"/>
      <c r="I116" s="6"/>
      <c r="J116" s="8"/>
      <c r="K116" s="3"/>
      <c r="L116" s="3"/>
      <c r="M116" s="3"/>
    </row>
    <row r="117" spans="1:13" x14ac:dyDescent="0.25">
      <c r="A117" s="3"/>
      <c r="B117" s="6"/>
      <c r="C117" s="6"/>
      <c r="D117" s="6"/>
      <c r="E117" s="6"/>
      <c r="F117" s="6"/>
      <c r="G117" s="6"/>
      <c r="H117" s="6"/>
      <c r="I117" s="6"/>
      <c r="J117" s="8"/>
      <c r="K117" s="3"/>
      <c r="L117" s="3"/>
      <c r="M117" s="3"/>
    </row>
    <row r="118" spans="1:13" x14ac:dyDescent="0.25">
      <c r="A118" s="3"/>
      <c r="J118" s="8"/>
      <c r="K118" s="3"/>
      <c r="L118" s="3"/>
      <c r="M118" s="3"/>
    </row>
    <row r="119" spans="1:13" x14ac:dyDescent="0.25">
      <c r="A119" s="3"/>
      <c r="J119" s="8"/>
      <c r="K119" s="3"/>
      <c r="L119" s="3"/>
      <c r="M119" s="3"/>
    </row>
    <row r="120" spans="1:13" x14ac:dyDescent="0.25">
      <c r="J120" s="8"/>
      <c r="K120" s="3"/>
      <c r="L120" s="3"/>
      <c r="M120" s="3"/>
    </row>
    <row r="121" spans="1:13" x14ac:dyDescent="0.25">
      <c r="J121" s="8"/>
    </row>
  </sheetData>
  <mergeCells count="16">
    <mergeCell ref="K8:M8"/>
    <mergeCell ref="K7:M7"/>
    <mergeCell ref="K9:M9"/>
    <mergeCell ref="A89:J89"/>
    <mergeCell ref="A11:M11"/>
    <mergeCell ref="B14:I14"/>
    <mergeCell ref="A14:A15"/>
    <mergeCell ref="J14:J15"/>
    <mergeCell ref="K14:K15"/>
    <mergeCell ref="L14:L15"/>
    <mergeCell ref="M14:M15"/>
    <mergeCell ref="K1:M1"/>
    <mergeCell ref="K2:M2"/>
    <mergeCell ref="K3:M3"/>
    <mergeCell ref="K4:M4"/>
    <mergeCell ref="K6:M6"/>
  </mergeCells>
  <phoneticPr fontId="0" type="noConversion"/>
  <printOptions gridLines="1"/>
  <pageMargins left="0.19685039370078741" right="0.19685039370078741" top="1.1811023622047245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2018-12-11T08:28:41Z</dcterms:modified>
</cp:coreProperties>
</file>